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Z:\Control UEPBID\Documentos Portal informe trimestral\2025\Seguimiento Presupuesto\"/>
    </mc:Choice>
  </mc:AlternateContent>
  <xr:revisionPtr revIDLastSave="0" documentId="13_ncr:1_{496A08B5-F782-474D-814C-43E65B435A99}" xr6:coauthVersionLast="46" xr6:coauthVersionMax="47" xr10:uidLastSave="{00000000-0000-0000-0000-000000000000}"/>
  <bookViews>
    <workbookView xWindow="-120" yWindow="-120" windowWidth="29040" windowHeight="15840" xr2:uid="{3A116EF5-1258-4298-9367-5713CF25CE81}"/>
  </bookViews>
  <sheets>
    <sheet name="Portada" sheetId="2" r:id="rId1"/>
    <sheet name="Ejecución presupuestaria 2025" sheetId="1" r:id="rId2"/>
  </sheets>
  <definedNames>
    <definedName name="_Toc310927185" localSheetId="0">Portada!$A$20</definedName>
    <definedName name="_xlnm.Print_Area" localSheetId="1">'Ejecución presupuestaria 2025'!$A$2:$J$59</definedName>
    <definedName name="_xlnm.Print_Titles" localSheetId="1">'Ejecución presupuestaria 2025'!$2:$9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K60" i="1"/>
  <c r="D60" i="1"/>
  <c r="E59" i="1"/>
  <c r="D59" i="1"/>
  <c r="B59" i="1"/>
  <c r="J58" i="1"/>
  <c r="D58" i="1"/>
  <c r="B58" i="1"/>
  <c r="B57" i="1" s="1"/>
  <c r="D57" i="1" s="1"/>
  <c r="J57" i="1"/>
  <c r="K57" i="1" s="1"/>
  <c r="E57" i="1"/>
  <c r="J56" i="1"/>
  <c r="L56" i="1" s="1"/>
  <c r="E56" i="1"/>
  <c r="K56" i="1" s="1"/>
  <c r="D56" i="1"/>
  <c r="J55" i="1"/>
  <c r="D55" i="1"/>
  <c r="E55" i="1" s="1"/>
  <c r="J54" i="1"/>
  <c r="E54" i="1"/>
  <c r="K54" i="1" s="1"/>
  <c r="D54" i="1"/>
  <c r="J53" i="1"/>
  <c r="D53" i="1"/>
  <c r="E53" i="1" s="1"/>
  <c r="J52" i="1"/>
  <c r="C52" i="1"/>
  <c r="B52" i="1"/>
  <c r="B51" i="1" s="1"/>
  <c r="B50" i="1" s="1"/>
  <c r="J51" i="1"/>
  <c r="C51" i="1"/>
  <c r="J50" i="1"/>
  <c r="C50" i="1"/>
  <c r="D49" i="1"/>
  <c r="E49" i="1" s="1"/>
  <c r="L49" i="1" s="1"/>
  <c r="E48" i="1"/>
  <c r="L48" i="1" s="1"/>
  <c r="D48" i="1"/>
  <c r="G47" i="1"/>
  <c r="D47" i="1"/>
  <c r="E47" i="1" s="1"/>
  <c r="K47" i="1" s="1"/>
  <c r="J46" i="1"/>
  <c r="K46" i="1" s="1"/>
  <c r="E46" i="1"/>
  <c r="D46" i="1"/>
  <c r="J45" i="1"/>
  <c r="D45" i="1"/>
  <c r="E45" i="1" s="1"/>
  <c r="K45" i="1" s="1"/>
  <c r="J44" i="1"/>
  <c r="K44" i="1" s="1"/>
  <c r="D44" i="1"/>
  <c r="E43" i="1"/>
  <c r="K43" i="1" s="1"/>
  <c r="D43" i="1"/>
  <c r="J42" i="1"/>
  <c r="D42" i="1"/>
  <c r="E42" i="1" s="1"/>
  <c r="K42" i="1" s="1"/>
  <c r="J41" i="1"/>
  <c r="D41" i="1"/>
  <c r="E41" i="1" s="1"/>
  <c r="K41" i="1" s="1"/>
  <c r="J40" i="1"/>
  <c r="D40" i="1"/>
  <c r="E40" i="1" s="1"/>
  <c r="K40" i="1" s="1"/>
  <c r="L39" i="1"/>
  <c r="J39" i="1"/>
  <c r="E39" i="1"/>
  <c r="K39" i="1" s="1"/>
  <c r="D39" i="1"/>
  <c r="J38" i="1"/>
  <c r="K38" i="1" s="1"/>
  <c r="D38" i="1"/>
  <c r="J37" i="1"/>
  <c r="K37" i="1" s="1"/>
  <c r="D37" i="1"/>
  <c r="J36" i="1"/>
  <c r="K36" i="1" s="1"/>
  <c r="D36" i="1"/>
  <c r="J35" i="1"/>
  <c r="K35" i="1" s="1"/>
  <c r="D35" i="1"/>
  <c r="J34" i="1"/>
  <c r="K34" i="1" s="1"/>
  <c r="D34" i="1"/>
  <c r="J33" i="1"/>
  <c r="D33" i="1"/>
  <c r="E33" i="1" s="1"/>
  <c r="K33" i="1" s="1"/>
  <c r="J32" i="1"/>
  <c r="D32" i="1"/>
  <c r="E32" i="1" s="1"/>
  <c r="K32" i="1" s="1"/>
  <c r="J31" i="1"/>
  <c r="K31" i="1" s="1"/>
  <c r="D31" i="1"/>
  <c r="J30" i="1"/>
  <c r="J29" i="1" s="1"/>
  <c r="D30" i="1"/>
  <c r="D29" i="1" s="1"/>
  <c r="I29" i="1"/>
  <c r="I11" i="1" s="1"/>
  <c r="H29" i="1"/>
  <c r="H10" i="1" s="1"/>
  <c r="H61" i="1" s="1"/>
  <c r="G29" i="1"/>
  <c r="F29" i="1"/>
  <c r="F59" i="1" s="1"/>
  <c r="C29" i="1"/>
  <c r="B29" i="1"/>
  <c r="J28" i="1"/>
  <c r="K28" i="1" s="1"/>
  <c r="D28" i="1"/>
  <c r="C28" i="1"/>
  <c r="K27" i="1"/>
  <c r="J27" i="1"/>
  <c r="D27" i="1"/>
  <c r="J26" i="1"/>
  <c r="K26" i="1" s="1"/>
  <c r="D26" i="1"/>
  <c r="J25" i="1"/>
  <c r="K25" i="1" s="1"/>
  <c r="C25" i="1"/>
  <c r="D25" i="1" s="1"/>
  <c r="J24" i="1"/>
  <c r="K24" i="1" s="1"/>
  <c r="D24" i="1"/>
  <c r="D22" i="1" s="1"/>
  <c r="J23" i="1"/>
  <c r="K23" i="1" s="1"/>
  <c r="D23" i="1"/>
  <c r="I22" i="1"/>
  <c r="H22" i="1"/>
  <c r="G22" i="1"/>
  <c r="J22" i="1" s="1"/>
  <c r="E22" i="1"/>
  <c r="K22" i="1" s="1"/>
  <c r="C22" i="1"/>
  <c r="B22" i="1"/>
  <c r="J21" i="1"/>
  <c r="D21" i="1"/>
  <c r="E21" i="1" s="1"/>
  <c r="K21" i="1" s="1"/>
  <c r="J20" i="1"/>
  <c r="D20" i="1"/>
  <c r="E20" i="1" s="1"/>
  <c r="K20" i="1" s="1"/>
  <c r="J19" i="1"/>
  <c r="D19" i="1"/>
  <c r="E19" i="1" s="1"/>
  <c r="J18" i="1"/>
  <c r="D18" i="1"/>
  <c r="E18" i="1" s="1"/>
  <c r="K18" i="1" s="1"/>
  <c r="J17" i="1"/>
  <c r="D17" i="1"/>
  <c r="E17" i="1" s="1"/>
  <c r="K17" i="1" s="1"/>
  <c r="J16" i="1"/>
  <c r="E16" i="1"/>
  <c r="K16" i="1" s="1"/>
  <c r="D16" i="1"/>
  <c r="J15" i="1"/>
  <c r="D15" i="1"/>
  <c r="E15" i="1" s="1"/>
  <c r="K15" i="1" s="1"/>
  <c r="J14" i="1"/>
  <c r="D14" i="1"/>
  <c r="E14" i="1" s="1"/>
  <c r="K14" i="1" s="1"/>
  <c r="J13" i="1"/>
  <c r="D13" i="1"/>
  <c r="D12" i="1" s="1"/>
  <c r="J12" i="1"/>
  <c r="I12" i="1"/>
  <c r="H12" i="1"/>
  <c r="H11" i="1" s="1"/>
  <c r="G12" i="1"/>
  <c r="C12" i="1"/>
  <c r="B12" i="1"/>
  <c r="B11" i="1" s="1"/>
  <c r="B10" i="1" s="1"/>
  <c r="B61" i="1" s="1"/>
  <c r="G11" i="1"/>
  <c r="J11" i="1" s="1"/>
  <c r="C11" i="1"/>
  <c r="C10" i="1" s="1"/>
  <c r="C61" i="1" s="1"/>
  <c r="C67" i="1" s="1"/>
  <c r="G10" i="1"/>
  <c r="J10" i="1" l="1"/>
  <c r="E52" i="1"/>
  <c r="K53" i="1"/>
  <c r="K59" i="1"/>
  <c r="L55" i="1"/>
  <c r="K55" i="1"/>
  <c r="D11" i="1"/>
  <c r="D10" i="1" s="1"/>
  <c r="I10" i="1"/>
  <c r="I61" i="1" s="1"/>
  <c r="J61" i="1" s="1"/>
  <c r="E30" i="1"/>
  <c r="K48" i="1"/>
  <c r="E58" i="1"/>
  <c r="K58" i="1" s="1"/>
  <c r="E13" i="1"/>
  <c r="D52" i="1"/>
  <c r="D51" i="1" s="1"/>
  <c r="D50" i="1" s="1"/>
  <c r="L52" i="1" l="1"/>
  <c r="E51" i="1"/>
  <c r="K52" i="1"/>
  <c r="E12" i="1"/>
  <c r="K13" i="1"/>
  <c r="E29" i="1"/>
  <c r="L29" i="1" s="1"/>
  <c r="K30" i="1"/>
  <c r="K29" i="1" s="1"/>
  <c r="D67" i="1"/>
  <c r="E67" i="1" s="1"/>
  <c r="D61" i="1"/>
  <c r="K61" i="1" s="1"/>
  <c r="E50" i="1" l="1"/>
  <c r="K51" i="1"/>
  <c r="L51" i="1"/>
  <c r="H67" i="1"/>
  <c r="G67" i="1"/>
  <c r="E11" i="1"/>
  <c r="K12" i="1"/>
  <c r="L12" i="1"/>
  <c r="E10" i="1" l="1"/>
  <c r="K11" i="1"/>
  <c r="L11" i="1"/>
  <c r="K50" i="1"/>
  <c r="L50" i="1"/>
  <c r="E61" i="1" l="1"/>
  <c r="L61" i="1" s="1"/>
  <c r="K10" i="1"/>
  <c r="L10" i="1"/>
</calcChain>
</file>

<file path=xl/sharedStrings.xml><?xml version="1.0" encoding="utf-8"?>
<sst xmlns="http://schemas.openxmlformats.org/spreadsheetml/2006/main" count="127" uniqueCount="93">
  <si>
    <t>Ejecución Presupuestaria 2025</t>
  </si>
  <si>
    <t>Nombre del Organismo Ejecutor:  Dirección General de Impuestos Internos</t>
  </si>
  <si>
    <t>Nº del Contrato de Préstamo :  4114/OC-DR</t>
  </si>
  <si>
    <t>Fecha: 31/03/2025</t>
  </si>
  <si>
    <t>Valores US$</t>
  </si>
  <si>
    <t>Componente</t>
  </si>
  <si>
    <t>Presupuesto total del Proyecto</t>
  </si>
  <si>
    <t>Ejecución años 2019-2024</t>
  </si>
  <si>
    <t>Presupuesto total Disponible</t>
  </si>
  <si>
    <t>Monto Presupuestado estimado para el  2025</t>
  </si>
  <si>
    <t>Ejecución acumulada al 31/01/2024</t>
  </si>
  <si>
    <t>Enero</t>
  </si>
  <si>
    <t>Febrero</t>
  </si>
  <si>
    <t>Marzo</t>
  </si>
  <si>
    <t>Total Ejecutado trimestre  enero/marzo 2025</t>
  </si>
  <si>
    <t>Presupuesto Disponible para el 2025</t>
  </si>
  <si>
    <t xml:space="preserve">(*) Ejecución %                   T1-2025   </t>
  </si>
  <si>
    <t>1  Costos directos</t>
  </si>
  <si>
    <t>1.1  Fortalecimiento de la Administracion Tributaria</t>
  </si>
  <si>
    <t>1.1.1  Marco Organizacional y Normativo</t>
  </si>
  <si>
    <t>1.1.1.1  Estructura Organizacional de la DGII actualizada e implementada</t>
  </si>
  <si>
    <t>-</t>
  </si>
  <si>
    <t xml:space="preserve">1.1.1.2  Planes de continuidad de negocio y de recuperación antes desastres revisados y actualizados </t>
  </si>
  <si>
    <t xml:space="preserve">1.1.1.3  Sistema de gestión por procesos diseñado </t>
  </si>
  <si>
    <t>1.1.1.4  Plataforma de consulta de jurisprudencia tributaria implementada</t>
  </si>
  <si>
    <t>1.1.1.5  Programa de apoyo a la gestión de cambio de la DGII implementado</t>
  </si>
  <si>
    <t>1.1.1.6  Plan de capacitación y desarrollo de competencias de la DGII, con enfoque de género, implementado (en pesos)</t>
  </si>
  <si>
    <t>1.1.1.7  Metodología ágil para el desarrollo de software y gestión de proyectos implementada</t>
  </si>
  <si>
    <t>1.1.1.8  Evaluaciones de impacto y estudios tributarios de las mejoras implementadas por la DGII realizados</t>
  </si>
  <si>
    <t>1.1.1.9 Acompañamiento en la elaboración del Plan Estrategico 2021-2024</t>
  </si>
  <si>
    <t>1.1.2  Procesos operativos de la Administración Tributaria</t>
  </si>
  <si>
    <t>1.1.2.1  Nuevo modelo del Registro Nacional de Contribuyentes (RNC) implementado</t>
  </si>
  <si>
    <t>1.1.2.2  Nuevo modelo funcional de la cuenta corriente de los contribuyentes implementado</t>
  </si>
  <si>
    <t>1.1.2.3  Nuevo Modelo operativo de servicio al contribuyente implementado</t>
  </si>
  <si>
    <t xml:space="preserve">1.1.2.4  Nuevo modelo de facturación implementado </t>
  </si>
  <si>
    <t>1.1.2.5  Nuevo modelo de cobranza y Recaudación implementado</t>
  </si>
  <si>
    <t>1.1.2.6  Nuevo modelo de fiscalización implementado</t>
  </si>
  <si>
    <t>1.1.3  Sistemas de Infraestructura tecnológica</t>
  </si>
  <si>
    <t>1.1.3.1  Auditoría de seguridad de la Oficina Virtual realizada, con especial atención a la fortaleza frente a ataques</t>
  </si>
  <si>
    <t>1.1.3.2  Solución tecnológica para la automatización de flujos de trabajo implementada (incluye licencias y servicios de desarrollo)</t>
  </si>
  <si>
    <t>1.1.3.3  Almacén de datos corporativos implementado (incluye licencias y servicios de desarrollo)</t>
  </si>
  <si>
    <t>1.1.3.4  Nuevos aplicativos desarrollados y mejoras implementadas a los existentes para aumentar la productividad de los procedimientos de trabajo (Servicios de desarrollo)</t>
  </si>
  <si>
    <t>1.1.3.5  Sistema de gestión documental implementado</t>
  </si>
  <si>
    <t>1.1.3.6  Sistema para la gestión de los procesos y servicios tecnológicos implementado</t>
  </si>
  <si>
    <t>1.1.3.7  Solución tecnológica para automatización de tareas mediante inclusión de tecnología basada en robótica (RPA) implementada</t>
  </si>
  <si>
    <t>1.1.3.8  Solución tecnológica para arquitectura SOA y de microservicios ampliada</t>
  </si>
  <si>
    <t>1.1.3.9  Arquitectura empresarial (negocio, aplicaciones, datos y tecnológica)  diseñada e implantada</t>
  </si>
  <si>
    <t xml:space="preserve">1.1.3.10  Aplicación (off the Shelf) para la gestión Administrativa y RRHH implementada  y Acompañamiento para la eficientización del Core Tributario implementado </t>
  </si>
  <si>
    <t>1.1.3.11  Sistema de seguridad fortalecido</t>
  </si>
  <si>
    <t>1.1.3.12  Infraestructura tecnológica actualizada</t>
  </si>
  <si>
    <t>1.1.3.13  Nueva Estructura de gobernanza y gestión de las TIC implementada</t>
  </si>
  <si>
    <t>1.1.3.14  Solución tecnológica para área de fiscalización implementada</t>
  </si>
  <si>
    <t>1.1.3.15 Acompañmiento para la eficientizacion del core tributario</t>
  </si>
  <si>
    <t>1.1.3.16 Base de datos no relacional para documentos no estructurados</t>
  </si>
  <si>
    <t>1.1.3.17 Adquisición de equipos de precisión y de sistema de energia para almacenamiento y procesamiento del centro de datos primario</t>
  </si>
  <si>
    <t>1.1.3.18 Equipos Informáticos Adquiridos</t>
  </si>
  <si>
    <t>1.1.3.19 Sistemas e infraestructura tecnológica</t>
  </si>
  <si>
    <t>1.1.3.20 Tanzu Gestor de Colas</t>
  </si>
  <si>
    <t>2  Administracion del programa</t>
  </si>
  <si>
    <t>2.1  Administracion del programa componente I</t>
  </si>
  <si>
    <t>2.1.1  Administracion del programa componente I</t>
  </si>
  <si>
    <t>2.1.1.1  Apoyo técnico a la ejecución</t>
  </si>
  <si>
    <t>2.1.1.2  Monitoreo</t>
  </si>
  <si>
    <t>2.1.1.3  Evaluación</t>
  </si>
  <si>
    <t>2.1.1.4  Auditoria</t>
  </si>
  <si>
    <t>3  Imprevistos</t>
  </si>
  <si>
    <t>3.1  Imprevistos componente I</t>
  </si>
  <si>
    <t>3.1.1  Imprevistos componente I</t>
  </si>
  <si>
    <t>3.1.1.1  Imprevistos componente I</t>
  </si>
  <si>
    <t>Total Presupuesto</t>
  </si>
  <si>
    <t>(*) En el período correspondiente al trimestre enero/marzo 2025 logramos una ejecución del presupuesto de un 64%, del monto estimado para el año 2025.</t>
  </si>
  <si>
    <t>En el siguiente resumen se presenta el comportamiento de la  ejecución del presupuesto total del proyecto 4114/OC-DR</t>
  </si>
  <si>
    <t>BID/DGII</t>
  </si>
  <si>
    <t>Presupuesto total Aprobado US$</t>
  </si>
  <si>
    <t>Ejecución acumulada al 31/12/2024</t>
  </si>
  <si>
    <t>Ejecutado en el período enero/marzo 2025</t>
  </si>
  <si>
    <t>Total Ejecutado</t>
  </si>
  <si>
    <t>Total Ejecución %</t>
  </si>
  <si>
    <t>Presupuesto total disponible US$</t>
  </si>
  <si>
    <t>4114 OC-DR</t>
  </si>
  <si>
    <t xml:space="preserve">                            José Sanchez</t>
  </si>
  <si>
    <t xml:space="preserve">                  Pedro M. Figueroa G.</t>
  </si>
  <si>
    <r>
      <t xml:space="preserve">                      Coordinador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Aptos Narrow"/>
        <family val="2"/>
        <scheme val="minor"/>
      </rPr>
      <t>Presupuesto</t>
    </r>
  </si>
  <si>
    <r>
      <rPr>
        <sz val="14"/>
        <color theme="1"/>
        <rFont val="Aptos Narrow"/>
        <family val="2"/>
        <scheme val="minor"/>
      </rPr>
      <t xml:space="preserve">                 Gerente</t>
    </r>
    <r>
      <rPr>
        <sz val="14"/>
        <color theme="1"/>
        <rFont val="Arial"/>
        <family val="2"/>
      </rPr>
      <t xml:space="preserve"> </t>
    </r>
    <r>
      <rPr>
        <sz val="14"/>
        <color theme="1"/>
        <rFont val="Aptos Narrow"/>
        <family val="2"/>
        <scheme val="minor"/>
      </rPr>
      <t>Admirativo</t>
    </r>
    <r>
      <rPr>
        <sz val="14"/>
        <color theme="1"/>
        <rFont val="Arial"/>
        <family val="2"/>
      </rPr>
      <t xml:space="preserve"> y </t>
    </r>
    <r>
      <rPr>
        <sz val="14"/>
        <color theme="1"/>
        <rFont val="Aptos Narrow"/>
        <family val="2"/>
        <scheme val="minor"/>
      </rPr>
      <t>Financiero</t>
    </r>
  </si>
  <si>
    <t>DIRECCION GENERAL DE IMPUESTOS INTERNOS</t>
  </si>
  <si>
    <t>PROGRAMA DE MEJORA DE LA EFICIENCIA DE LA ADMINISTRACION TRIBUTARIA Y DE LA GESTION DEL GASTO PUBLICO EN LA REPUBLICA DOMINICANA</t>
  </si>
  <si>
    <t>BID 4114/OC-DR</t>
  </si>
  <si>
    <t>COMPONENTE I</t>
  </si>
  <si>
    <t>FORTALECIMIENTO DE LA ADMINISTRACIÓN TRIBUTARIA</t>
  </si>
  <si>
    <t>Informe de Presupuesto</t>
  </si>
  <si>
    <t>1er. Trimestre 2025</t>
  </si>
  <si>
    <t>Período</t>
  </si>
  <si>
    <t>Enero/Marzo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</si>
</sst>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</numFmts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0"/>
      <color theme="1"/>
      <name val="Aptos Narrow"/>
      <family val="2"/>
      <scheme val="minor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theme="0"/>
      <name val="Calibri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14"/>
      <color theme="1"/>
      <name val="Arial"/>
      <family val="2"/>
    </font>
    <font>
      <b/>
      <i/>
      <sz val="16"/>
      <color rgb="FF4472C4"/>
      <name val="Calibri"/>
      <family val="2"/>
    </font>
    <font>
      <b/>
      <sz val="22"/>
      <color rgb="FF00206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3" fillId="2" borderId="0" xfId="0" applyFont="1" applyFill="1"/>
    <xf numFmtId="43" fontId="3" fillId="2" borderId="0" xfId="1" applyFont="1" applyFill="1"/>
    <xf numFmtId="0" fontId="3" fillId="0" borderId="0" xfId="0" applyFont="1"/>
    <xf numFmtId="0" fontId="6" fillId="0" borderId="0" xfId="0" applyFont="1"/>
    <xf numFmtId="0" fontId="8" fillId="3" borderId="6" xfId="0" applyFont="1" applyFill="1" applyBorder="1" applyAlignment="1">
      <alignment horizontal="center" vertical="center" wrapText="1"/>
    </xf>
    <xf numFmtId="43" fontId="8" fillId="3" borderId="7" xfId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3" fontId="10" fillId="0" borderId="7" xfId="1" applyFont="1" applyFill="1" applyBorder="1" applyAlignment="1">
      <alignment horizontal="center" wrapText="1"/>
    </xf>
    <xf numFmtId="43" fontId="9" fillId="0" borderId="7" xfId="1" applyFont="1" applyBorder="1" applyAlignment="1">
      <alignment vertical="center" wrapText="1"/>
    </xf>
    <xf numFmtId="43" fontId="9" fillId="4" borderId="7" xfId="1" applyFont="1" applyFill="1" applyBorder="1" applyAlignment="1">
      <alignment vertical="center" wrapText="1"/>
    </xf>
    <xf numFmtId="43" fontId="11" fillId="2" borderId="7" xfId="0" applyNumberFormat="1" applyFont="1" applyFill="1" applyBorder="1"/>
    <xf numFmtId="9" fontId="3" fillId="0" borderId="8" xfId="2" applyFont="1" applyBorder="1"/>
    <xf numFmtId="43" fontId="3" fillId="0" borderId="0" xfId="0" applyNumberFormat="1" applyFont="1"/>
    <xf numFmtId="0" fontId="12" fillId="0" borderId="6" xfId="0" applyFont="1" applyBorder="1" applyAlignment="1">
      <alignment vertical="center" wrapText="1"/>
    </xf>
    <xf numFmtId="43" fontId="13" fillId="0" borderId="7" xfId="1" applyFont="1" applyBorder="1" applyAlignment="1">
      <alignment horizontal="center" wrapText="1"/>
    </xf>
    <xf numFmtId="43" fontId="12" fillId="0" borderId="7" xfId="1" applyFont="1" applyBorder="1" applyAlignment="1">
      <alignment vertical="center" wrapText="1"/>
    </xf>
    <xf numFmtId="43" fontId="13" fillId="4" borderId="7" xfId="1" applyFont="1" applyFill="1" applyBorder="1" applyAlignment="1">
      <alignment horizontal="center" wrapText="1"/>
    </xf>
    <xf numFmtId="9" fontId="3" fillId="0" borderId="8" xfId="2" applyFont="1" applyBorder="1" applyAlignment="1">
      <alignment horizontal="center"/>
    </xf>
    <xf numFmtId="164" fontId="11" fillId="2" borderId="7" xfId="0" applyNumberFormat="1" applyFont="1" applyFill="1" applyBorder="1"/>
    <xf numFmtId="43" fontId="3" fillId="0" borderId="0" xfId="1" applyFont="1"/>
    <xf numFmtId="43" fontId="13" fillId="0" borderId="7" xfId="1" applyFont="1" applyFill="1" applyBorder="1" applyAlignment="1">
      <alignment horizontal="center" wrapText="1"/>
    </xf>
    <xf numFmtId="43" fontId="3" fillId="4" borderId="7" xfId="1" applyFont="1" applyFill="1" applyBorder="1"/>
    <xf numFmtId="43" fontId="3" fillId="2" borderId="7" xfId="0" applyNumberFormat="1" applyFont="1" applyFill="1" applyBorder="1"/>
    <xf numFmtId="43" fontId="12" fillId="4" borderId="7" xfId="1" applyFont="1" applyFill="1" applyBorder="1" applyAlignment="1">
      <alignment vertical="center" wrapText="1"/>
    </xf>
    <xf numFmtId="43" fontId="10" fillId="0" borderId="7" xfId="1" applyFont="1" applyBorder="1" applyAlignment="1">
      <alignment horizontal="center" wrapText="1"/>
    </xf>
    <xf numFmtId="43" fontId="10" fillId="4" borderId="7" xfId="1" applyFont="1" applyFill="1" applyBorder="1" applyAlignment="1">
      <alignment horizontal="center" wrapText="1"/>
    </xf>
    <xf numFmtId="43" fontId="13" fillId="0" borderId="7" xfId="1" applyFont="1" applyBorder="1" applyAlignment="1">
      <alignment horizontal="right" wrapText="1"/>
    </xf>
    <xf numFmtId="43" fontId="13" fillId="4" borderId="7" xfId="1" applyFont="1" applyFill="1" applyBorder="1" applyAlignment="1">
      <alignment horizontal="right" wrapText="1"/>
    </xf>
    <xf numFmtId="43" fontId="3" fillId="0" borderId="7" xfId="1" applyFont="1" applyBorder="1" applyAlignment="1">
      <alignment horizontal="center" vertical="center"/>
    </xf>
    <xf numFmtId="4" fontId="3" fillId="4" borderId="7" xfId="0" applyNumberFormat="1" applyFont="1" applyFill="1" applyBorder="1"/>
    <xf numFmtId="164" fontId="3" fillId="2" borderId="7" xfId="0" applyNumberFormat="1" applyFont="1" applyFill="1" applyBorder="1"/>
    <xf numFmtId="43" fontId="12" fillId="0" borderId="9" xfId="1" applyFont="1" applyBorder="1" applyAlignment="1">
      <alignment vertical="center" wrapText="1"/>
    </xf>
    <xf numFmtId="43" fontId="14" fillId="5" borderId="10" xfId="1" applyFont="1" applyFill="1" applyBorder="1" applyAlignment="1">
      <alignment horizontal="right"/>
    </xf>
    <xf numFmtId="0" fontId="12" fillId="0" borderId="11" xfId="0" applyFont="1" applyBorder="1" applyAlignment="1">
      <alignment vertical="center" wrapText="1"/>
    </xf>
    <xf numFmtId="0" fontId="3" fillId="4" borderId="0" xfId="0" applyFont="1" applyFill="1"/>
    <xf numFmtId="43" fontId="14" fillId="3" borderId="6" xfId="1" applyFont="1" applyFill="1" applyBorder="1" applyAlignment="1">
      <alignment horizontal="center" vertical="center" wrapText="1"/>
    </xf>
    <xf numFmtId="43" fontId="14" fillId="3" borderId="7" xfId="1" applyFont="1" applyFill="1" applyBorder="1" applyAlignment="1">
      <alignment horizontal="center" vertical="center" wrapText="1"/>
    </xf>
    <xf numFmtId="43" fontId="14" fillId="3" borderId="8" xfId="1" applyFont="1" applyFill="1" applyBorder="1" applyAlignment="1">
      <alignment horizontal="center" vertical="center" wrapText="1"/>
    </xf>
    <xf numFmtId="0" fontId="14" fillId="0" borderId="0" xfId="0" applyFont="1"/>
    <xf numFmtId="43" fontId="14" fillId="0" borderId="0" xfId="1" applyFont="1" applyFill="1" applyBorder="1"/>
    <xf numFmtId="43" fontId="14" fillId="0" borderId="0" xfId="1" applyFont="1" applyFill="1" applyBorder="1" applyAlignment="1">
      <alignment horizontal="right"/>
    </xf>
    <xf numFmtId="0" fontId="11" fillId="2" borderId="0" xfId="0" applyFont="1" applyFill="1"/>
    <xf numFmtId="43" fontId="3" fillId="2" borderId="0" xfId="0" applyNumberFormat="1" applyFont="1" applyFill="1"/>
    <xf numFmtId="0" fontId="14" fillId="0" borderId="7" xfId="0" applyFont="1" applyBorder="1"/>
    <xf numFmtId="43" fontId="14" fillId="0" borderId="7" xfId="1" applyFont="1" applyFill="1" applyBorder="1"/>
    <xf numFmtId="43" fontId="3" fillId="0" borderId="7" xfId="1" applyFont="1" applyFill="1" applyBorder="1"/>
    <xf numFmtId="0" fontId="3" fillId="0" borderId="7" xfId="0" applyFont="1" applyBorder="1"/>
    <xf numFmtId="43" fontId="3" fillId="2" borderId="7" xfId="1" applyFont="1" applyFill="1" applyBorder="1"/>
    <xf numFmtId="0" fontId="11" fillId="2" borderId="7" xfId="0" applyFont="1" applyFill="1" applyBorder="1" applyAlignment="1">
      <alignment horizontal="right"/>
    </xf>
    <xf numFmtId="0" fontId="11" fillId="2" borderId="7" xfId="0" applyFont="1" applyFill="1" applyBorder="1" applyAlignment="1">
      <alignment horizontal="center" wrapText="1"/>
    </xf>
    <xf numFmtId="43" fontId="11" fillId="2" borderId="7" xfId="1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vertical="center"/>
    </xf>
    <xf numFmtId="4" fontId="0" fillId="0" borderId="0" xfId="0" applyNumberFormat="1"/>
    <xf numFmtId="43" fontId="14" fillId="5" borderId="7" xfId="1" applyFont="1" applyFill="1" applyBorder="1" applyAlignment="1">
      <alignment horizontal="right"/>
    </xf>
    <xf numFmtId="43" fontId="14" fillId="5" borderId="7" xfId="1" applyFont="1" applyFill="1" applyBorder="1"/>
    <xf numFmtId="10" fontId="14" fillId="5" borderId="7" xfId="2" applyNumberFormat="1" applyFont="1" applyFill="1" applyBorder="1" applyAlignment="1">
      <alignment horizontal="center"/>
    </xf>
    <xf numFmtId="4" fontId="3" fillId="0" borderId="0" xfId="0" applyNumberFormat="1" applyFont="1"/>
    <xf numFmtId="165" fontId="3" fillId="2" borderId="0" xfId="1" applyNumberFormat="1" applyFont="1" applyFill="1"/>
    <xf numFmtId="43" fontId="11" fillId="2" borderId="0" xfId="1" applyFont="1" applyFill="1" applyAlignment="1"/>
    <xf numFmtId="43" fontId="4" fillId="2" borderId="0" xfId="1" applyFont="1" applyFill="1" applyAlignment="1">
      <alignment horizontal="center"/>
    </xf>
    <xf numFmtId="0" fontId="16" fillId="2" borderId="0" xfId="0" applyFont="1" applyFill="1"/>
    <xf numFmtId="43" fontId="16" fillId="2" borderId="0" xfId="1" applyFont="1" applyFill="1" applyBorder="1"/>
    <xf numFmtId="43" fontId="16" fillId="2" borderId="0" xfId="0" applyNumberFormat="1" applyFont="1" applyFill="1"/>
    <xf numFmtId="43" fontId="17" fillId="2" borderId="0" xfId="1" applyFont="1" applyFill="1"/>
    <xf numFmtId="43" fontId="16" fillId="2" borderId="0" xfId="1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43" fontId="15" fillId="2" borderId="0" xfId="1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</xdr:row>
      <xdr:rowOff>0</xdr:rowOff>
    </xdr:from>
    <xdr:to>
      <xdr:col>7</xdr:col>
      <xdr:colOff>114300</xdr:colOff>
      <xdr:row>6</xdr:row>
      <xdr:rowOff>171450</xdr:rowOff>
    </xdr:to>
    <xdr:pic>
      <xdr:nvPicPr>
        <xdr:cNvPr id="2" name="Picture 7" descr="Logo&#10;&#10;Description automatically generated">
          <a:extLst>
            <a:ext uri="{FF2B5EF4-FFF2-40B4-BE49-F238E27FC236}">
              <a16:creationId xmlns:a16="http://schemas.microsoft.com/office/drawing/2014/main" id="{02F24304-5FCF-480A-8500-5A61197AA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200025"/>
          <a:ext cx="240982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2688166</xdr:colOff>
      <xdr:row>68</xdr:row>
      <xdr:rowOff>64642</xdr:rowOff>
    </xdr:from>
    <xdr:to>
      <xdr:col>3</xdr:col>
      <xdr:colOff>200506</xdr:colOff>
      <xdr:row>79</xdr:row>
      <xdr:rowOff>115018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7E21F5-3A25-40E4-85E2-0795AF3AD1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515"/>
        <a:stretch/>
      </xdr:blipFill>
      <xdr:spPr>
        <a:xfrm>
          <a:off x="2688166" y="31571225"/>
          <a:ext cx="2856923" cy="1965960"/>
        </a:xfrm>
        <a:prstGeom prst="rect">
          <a:avLst/>
        </a:prstGeom>
      </xdr:spPr>
    </xdr:pic>
    <xdr:clientData/>
  </xdr:twoCellAnchor>
  <xdr:twoCellAnchor editAs="oneCell">
    <xdr:from>
      <xdr:col>7</xdr:col>
      <xdr:colOff>1108810</xdr:colOff>
      <xdr:row>68</xdr:row>
      <xdr:rowOff>148168</xdr:rowOff>
    </xdr:from>
    <xdr:to>
      <xdr:col>10</xdr:col>
      <xdr:colOff>250419</xdr:colOff>
      <xdr:row>79</xdr:row>
      <xdr:rowOff>198544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E4F8B1-7BF2-4236-A76A-889411EC1E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819" b="13563"/>
        <a:stretch/>
      </xdr:blipFill>
      <xdr:spPr>
        <a:xfrm>
          <a:off x="10602060" y="31654751"/>
          <a:ext cx="2972776" cy="1965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60F89-6C60-4E3F-8863-493F567EF30F}">
  <sheetPr>
    <pageSetUpPr fitToPage="1"/>
  </sheetPr>
  <dimension ref="A1:L39"/>
  <sheetViews>
    <sheetView showGridLines="0" tabSelected="1" workbookViewId="0">
      <selection activeCell="H19" sqref="H19"/>
    </sheetView>
  </sheetViews>
  <sheetFormatPr defaultColWidth="0" defaultRowHeight="15" customHeight="1" zeroHeight="1"/>
  <cols>
    <col min="1" max="12" width="9.125" customWidth="1"/>
    <col min="13" max="16384" width="9.125" hidden="1"/>
  </cols>
  <sheetData>
    <row r="1" spans="1:11" ht="15.75">
      <c r="A1" s="68"/>
    </row>
    <row r="2" spans="1:11" ht="15.75">
      <c r="A2" s="68"/>
    </row>
    <row r="3" spans="1:11" ht="15.75">
      <c r="A3" s="68"/>
    </row>
    <row r="4" spans="1:11" ht="15.75">
      <c r="A4" s="68"/>
    </row>
    <row r="5" spans="1:11" ht="15.75">
      <c r="A5" s="68"/>
    </row>
    <row r="6" spans="1:11" ht="15.75">
      <c r="A6" s="68"/>
    </row>
    <row r="7" spans="1:11" ht="15.75">
      <c r="A7" s="68"/>
    </row>
    <row r="8" spans="1:11" ht="14.25"/>
    <row r="9" spans="1:11" ht="14.25"/>
    <row r="10" spans="1:11" ht="15.75">
      <c r="A10" s="89" t="s">
        <v>84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</row>
    <row r="11" spans="1:11" ht="15.75">
      <c r="A11" s="68"/>
    </row>
    <row r="12" spans="1:11" ht="49.5" customHeight="1">
      <c r="A12" s="90" t="s">
        <v>85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.75">
      <c r="A13" s="89" t="s">
        <v>86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 ht="14.25">
      <c r="A14" s="69"/>
    </row>
    <row r="15" spans="1:11">
      <c r="A15" s="88" t="s">
        <v>87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1">
      <c r="A16" s="88" t="s">
        <v>88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</row>
    <row r="17" spans="1:11" ht="14.25">
      <c r="A17" s="69"/>
    </row>
    <row r="18" spans="1:11" ht="14.25">
      <c r="A18" s="69"/>
    </row>
    <row r="19" spans="1:11" ht="14.25">
      <c r="A19" s="69"/>
    </row>
    <row r="20" spans="1:11" ht="21">
      <c r="A20" s="70"/>
    </row>
    <row r="21" spans="1:11" ht="27.75">
      <c r="A21" s="87" t="s">
        <v>89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</row>
    <row r="22" spans="1:11" ht="27.75">
      <c r="A22" s="87" t="s">
        <v>90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</row>
    <row r="23" spans="1:11" ht="18">
      <c r="A23" s="71"/>
    </row>
    <row r="24" spans="1:11" ht="18">
      <c r="A24" s="71"/>
    </row>
    <row r="25" spans="1:11" ht="18">
      <c r="A25" s="71"/>
    </row>
    <row r="26" spans="1:11" ht="18">
      <c r="A26" s="71"/>
    </row>
    <row r="27" spans="1:11" ht="18">
      <c r="A27" s="71"/>
    </row>
    <row r="28" spans="1:11" ht="14.25"/>
    <row r="29" spans="1:11" ht="14.25"/>
    <row r="30" spans="1:11" ht="14.25"/>
    <row r="31" spans="1:11" ht="14.25"/>
    <row r="32" spans="1:11" ht="14.25"/>
    <row r="33" spans="1:11" ht="14.25"/>
    <row r="34" spans="1:11" ht="14.25"/>
    <row r="35" spans="1:11" ht="14.25"/>
    <row r="36" spans="1:11">
      <c r="A36" s="88" t="s">
        <v>91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</row>
    <row r="37" spans="1:11">
      <c r="A37" s="88" t="s">
        <v>92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</row>
    <row r="38" spans="1:11" ht="14.25"/>
    <row r="39" spans="1:11" ht="14.25"/>
  </sheetData>
  <mergeCells count="9">
    <mergeCell ref="A22:K22"/>
    <mergeCell ref="A36:K36"/>
    <mergeCell ref="A37:K37"/>
    <mergeCell ref="A10:K10"/>
    <mergeCell ref="A12:K12"/>
    <mergeCell ref="A13:K13"/>
    <mergeCell ref="A15:K15"/>
    <mergeCell ref="A16:K16"/>
    <mergeCell ref="A21:K21"/>
  </mergeCells>
  <pageMargins left="0.70866141732283472" right="0.70866141732283472" top="0.74803149606299213" bottom="0.74803149606299213" header="0.31496062992125984" footer="0.31496062992125984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EA89-6917-4EDA-86F6-7117C017912B}">
  <dimension ref="A1:P117"/>
  <sheetViews>
    <sheetView topLeftCell="A2" zoomScale="90" zoomScaleNormal="90" workbookViewId="0">
      <pane ySplit="1" topLeftCell="A3" activePane="bottomLeft" state="frozen"/>
      <selection activeCell="L66" sqref="L66"/>
      <selection pane="bottomLeft" activeCell="L72" sqref="L72"/>
    </sheetView>
  </sheetViews>
  <sheetFormatPr defaultRowHeight="12.75"/>
  <cols>
    <col min="1" max="1" width="35.75" style="3" customWidth="1"/>
    <col min="2" max="2" width="19.125" style="22" customWidth="1"/>
    <col min="3" max="3" width="15.25" style="22" customWidth="1"/>
    <col min="4" max="4" width="18.625" style="22" customWidth="1"/>
    <col min="5" max="5" width="22.375" style="3" customWidth="1"/>
    <col min="6" max="6" width="0.125" style="3" customWidth="1"/>
    <col min="7" max="7" width="13.375" style="22" customWidth="1"/>
    <col min="8" max="8" width="24.75" style="22" customWidth="1"/>
    <col min="9" max="9" width="12.25" style="22" customWidth="1"/>
    <col min="10" max="10" width="13.375" style="22" customWidth="1"/>
    <col min="11" max="11" width="15" style="1" customWidth="1"/>
    <col min="12" max="12" width="14.375" style="3" customWidth="1"/>
    <col min="13" max="13" width="9.125" style="3"/>
    <col min="14" max="14" width="11" style="3" bestFit="1" customWidth="1"/>
    <col min="15" max="16" width="12.375" style="3" bestFit="1" customWidth="1"/>
    <col min="17" max="136" width="9.125" style="3"/>
    <col min="137" max="137" width="2" style="3" customWidth="1"/>
    <col min="138" max="138" width="26.875" style="3" customWidth="1"/>
    <col min="139" max="146" width="7.75" style="3" customWidth="1"/>
    <col min="147" max="147" width="9.125" style="3"/>
    <col min="148" max="149" width="12" style="3" customWidth="1"/>
    <col min="150" max="150" width="13.75" style="3" customWidth="1"/>
    <col min="151" max="392" width="9.125" style="3"/>
    <col min="393" max="393" width="2" style="3" customWidth="1"/>
    <col min="394" max="394" width="26.875" style="3" customWidth="1"/>
    <col min="395" max="402" width="7.75" style="3" customWidth="1"/>
    <col min="403" max="403" width="9.125" style="3"/>
    <col min="404" max="405" width="12" style="3" customWidth="1"/>
    <col min="406" max="406" width="13.75" style="3" customWidth="1"/>
    <col min="407" max="648" width="9.125" style="3"/>
    <col min="649" max="649" width="2" style="3" customWidth="1"/>
    <col min="650" max="650" width="26.875" style="3" customWidth="1"/>
    <col min="651" max="658" width="7.75" style="3" customWidth="1"/>
    <col min="659" max="659" width="9.125" style="3"/>
    <col min="660" max="661" width="12" style="3" customWidth="1"/>
    <col min="662" max="662" width="13.75" style="3" customWidth="1"/>
    <col min="663" max="904" width="9.125" style="3"/>
    <col min="905" max="905" width="2" style="3" customWidth="1"/>
    <col min="906" max="906" width="26.875" style="3" customWidth="1"/>
    <col min="907" max="914" width="7.75" style="3" customWidth="1"/>
    <col min="915" max="915" width="9.125" style="3"/>
    <col min="916" max="917" width="12" style="3" customWidth="1"/>
    <col min="918" max="918" width="13.75" style="3" customWidth="1"/>
    <col min="919" max="1160" width="9.125" style="3"/>
    <col min="1161" max="1161" width="2" style="3" customWidth="1"/>
    <col min="1162" max="1162" width="26.875" style="3" customWidth="1"/>
    <col min="1163" max="1170" width="7.75" style="3" customWidth="1"/>
    <col min="1171" max="1171" width="9.125" style="3"/>
    <col min="1172" max="1173" width="12" style="3" customWidth="1"/>
    <col min="1174" max="1174" width="13.75" style="3" customWidth="1"/>
    <col min="1175" max="1416" width="9.125" style="3"/>
    <col min="1417" max="1417" width="2" style="3" customWidth="1"/>
    <col min="1418" max="1418" width="26.875" style="3" customWidth="1"/>
    <col min="1419" max="1426" width="7.75" style="3" customWidth="1"/>
    <col min="1427" max="1427" width="9.125" style="3"/>
    <col min="1428" max="1429" width="12" style="3" customWidth="1"/>
    <col min="1430" max="1430" width="13.75" style="3" customWidth="1"/>
    <col min="1431" max="1672" width="9.125" style="3"/>
    <col min="1673" max="1673" width="2" style="3" customWidth="1"/>
    <col min="1674" max="1674" width="26.875" style="3" customWidth="1"/>
    <col min="1675" max="1682" width="7.75" style="3" customWidth="1"/>
    <col min="1683" max="1683" width="9.125" style="3"/>
    <col min="1684" max="1685" width="12" style="3" customWidth="1"/>
    <col min="1686" max="1686" width="13.75" style="3" customWidth="1"/>
    <col min="1687" max="1928" width="9.125" style="3"/>
    <col min="1929" max="1929" width="2" style="3" customWidth="1"/>
    <col min="1930" max="1930" width="26.875" style="3" customWidth="1"/>
    <col min="1931" max="1938" width="7.75" style="3" customWidth="1"/>
    <col min="1939" max="1939" width="9.125" style="3"/>
    <col min="1940" max="1941" width="12" style="3" customWidth="1"/>
    <col min="1942" max="1942" width="13.75" style="3" customWidth="1"/>
    <col min="1943" max="2184" width="9.125" style="3"/>
    <col min="2185" max="2185" width="2" style="3" customWidth="1"/>
    <col min="2186" max="2186" width="26.875" style="3" customWidth="1"/>
    <col min="2187" max="2194" width="7.75" style="3" customWidth="1"/>
    <col min="2195" max="2195" width="9.125" style="3"/>
    <col min="2196" max="2197" width="12" style="3" customWidth="1"/>
    <col min="2198" max="2198" width="13.75" style="3" customWidth="1"/>
    <col min="2199" max="2440" width="9.125" style="3"/>
    <col min="2441" max="2441" width="2" style="3" customWidth="1"/>
    <col min="2442" max="2442" width="26.875" style="3" customWidth="1"/>
    <col min="2443" max="2450" width="7.75" style="3" customWidth="1"/>
    <col min="2451" max="2451" width="9.125" style="3"/>
    <col min="2452" max="2453" width="12" style="3" customWidth="1"/>
    <col min="2454" max="2454" width="13.75" style="3" customWidth="1"/>
    <col min="2455" max="2696" width="9.125" style="3"/>
    <col min="2697" max="2697" width="2" style="3" customWidth="1"/>
    <col min="2698" max="2698" width="26.875" style="3" customWidth="1"/>
    <col min="2699" max="2706" width="7.75" style="3" customWidth="1"/>
    <col min="2707" max="2707" width="9.125" style="3"/>
    <col min="2708" max="2709" width="12" style="3" customWidth="1"/>
    <col min="2710" max="2710" width="13.75" style="3" customWidth="1"/>
    <col min="2711" max="2952" width="9.125" style="3"/>
    <col min="2953" max="2953" width="2" style="3" customWidth="1"/>
    <col min="2954" max="2954" width="26.875" style="3" customWidth="1"/>
    <col min="2955" max="2962" width="7.75" style="3" customWidth="1"/>
    <col min="2963" max="2963" width="9.125" style="3"/>
    <col min="2964" max="2965" width="12" style="3" customWidth="1"/>
    <col min="2966" max="2966" width="13.75" style="3" customWidth="1"/>
    <col min="2967" max="3208" width="9.125" style="3"/>
    <col min="3209" max="3209" width="2" style="3" customWidth="1"/>
    <col min="3210" max="3210" width="26.875" style="3" customWidth="1"/>
    <col min="3211" max="3218" width="7.75" style="3" customWidth="1"/>
    <col min="3219" max="3219" width="9.125" style="3"/>
    <col min="3220" max="3221" width="12" style="3" customWidth="1"/>
    <col min="3222" max="3222" width="13.75" style="3" customWidth="1"/>
    <col min="3223" max="3464" width="9.125" style="3"/>
    <col min="3465" max="3465" width="2" style="3" customWidth="1"/>
    <col min="3466" max="3466" width="26.875" style="3" customWidth="1"/>
    <col min="3467" max="3474" width="7.75" style="3" customWidth="1"/>
    <col min="3475" max="3475" width="9.125" style="3"/>
    <col min="3476" max="3477" width="12" style="3" customWidth="1"/>
    <col min="3478" max="3478" width="13.75" style="3" customWidth="1"/>
    <col min="3479" max="3720" width="9.125" style="3"/>
    <col min="3721" max="3721" width="2" style="3" customWidth="1"/>
    <col min="3722" max="3722" width="26.875" style="3" customWidth="1"/>
    <col min="3723" max="3730" width="7.75" style="3" customWidth="1"/>
    <col min="3731" max="3731" width="9.125" style="3"/>
    <col min="3732" max="3733" width="12" style="3" customWidth="1"/>
    <col min="3734" max="3734" width="13.75" style="3" customWidth="1"/>
    <col min="3735" max="3976" width="9.125" style="3"/>
    <col min="3977" max="3977" width="2" style="3" customWidth="1"/>
    <col min="3978" max="3978" width="26.875" style="3" customWidth="1"/>
    <col min="3979" max="3986" width="7.75" style="3" customWidth="1"/>
    <col min="3987" max="3987" width="9.125" style="3"/>
    <col min="3988" max="3989" width="12" style="3" customWidth="1"/>
    <col min="3990" max="3990" width="13.75" style="3" customWidth="1"/>
    <col min="3991" max="4232" width="9.125" style="3"/>
    <col min="4233" max="4233" width="2" style="3" customWidth="1"/>
    <col min="4234" max="4234" width="26.875" style="3" customWidth="1"/>
    <col min="4235" max="4242" width="7.75" style="3" customWidth="1"/>
    <col min="4243" max="4243" width="9.125" style="3"/>
    <col min="4244" max="4245" width="12" style="3" customWidth="1"/>
    <col min="4246" max="4246" width="13.75" style="3" customWidth="1"/>
    <col min="4247" max="4488" width="9.125" style="3"/>
    <col min="4489" max="4489" width="2" style="3" customWidth="1"/>
    <col min="4490" max="4490" width="26.875" style="3" customWidth="1"/>
    <col min="4491" max="4498" width="7.75" style="3" customWidth="1"/>
    <col min="4499" max="4499" width="9.125" style="3"/>
    <col min="4500" max="4501" width="12" style="3" customWidth="1"/>
    <col min="4502" max="4502" width="13.75" style="3" customWidth="1"/>
    <col min="4503" max="4744" width="9.125" style="3"/>
    <col min="4745" max="4745" width="2" style="3" customWidth="1"/>
    <col min="4746" max="4746" width="26.875" style="3" customWidth="1"/>
    <col min="4747" max="4754" width="7.75" style="3" customWidth="1"/>
    <col min="4755" max="4755" width="9.125" style="3"/>
    <col min="4756" max="4757" width="12" style="3" customWidth="1"/>
    <col min="4758" max="4758" width="13.75" style="3" customWidth="1"/>
    <col min="4759" max="5000" width="9.125" style="3"/>
    <col min="5001" max="5001" width="2" style="3" customWidth="1"/>
    <col min="5002" max="5002" width="26.875" style="3" customWidth="1"/>
    <col min="5003" max="5010" width="7.75" style="3" customWidth="1"/>
    <col min="5011" max="5011" width="9.125" style="3"/>
    <col min="5012" max="5013" width="12" style="3" customWidth="1"/>
    <col min="5014" max="5014" width="13.75" style="3" customWidth="1"/>
    <col min="5015" max="5256" width="9.125" style="3"/>
    <col min="5257" max="5257" width="2" style="3" customWidth="1"/>
    <col min="5258" max="5258" width="26.875" style="3" customWidth="1"/>
    <col min="5259" max="5266" width="7.75" style="3" customWidth="1"/>
    <col min="5267" max="5267" width="9.125" style="3"/>
    <col min="5268" max="5269" width="12" style="3" customWidth="1"/>
    <col min="5270" max="5270" width="13.75" style="3" customWidth="1"/>
    <col min="5271" max="5512" width="9.125" style="3"/>
    <col min="5513" max="5513" width="2" style="3" customWidth="1"/>
    <col min="5514" max="5514" width="26.875" style="3" customWidth="1"/>
    <col min="5515" max="5522" width="7.75" style="3" customWidth="1"/>
    <col min="5523" max="5523" width="9.125" style="3"/>
    <col min="5524" max="5525" width="12" style="3" customWidth="1"/>
    <col min="5526" max="5526" width="13.75" style="3" customWidth="1"/>
    <col min="5527" max="5768" width="9.125" style="3"/>
    <col min="5769" max="5769" width="2" style="3" customWidth="1"/>
    <col min="5770" max="5770" width="26.875" style="3" customWidth="1"/>
    <col min="5771" max="5778" width="7.75" style="3" customWidth="1"/>
    <col min="5779" max="5779" width="9.125" style="3"/>
    <col min="5780" max="5781" width="12" style="3" customWidth="1"/>
    <col min="5782" max="5782" width="13.75" style="3" customWidth="1"/>
    <col min="5783" max="6024" width="9.125" style="3"/>
    <col min="6025" max="6025" width="2" style="3" customWidth="1"/>
    <col min="6026" max="6026" width="26.875" style="3" customWidth="1"/>
    <col min="6027" max="6034" width="7.75" style="3" customWidth="1"/>
    <col min="6035" max="6035" width="9.125" style="3"/>
    <col min="6036" max="6037" width="12" style="3" customWidth="1"/>
    <col min="6038" max="6038" width="13.75" style="3" customWidth="1"/>
    <col min="6039" max="6280" width="9.125" style="3"/>
    <col min="6281" max="6281" width="2" style="3" customWidth="1"/>
    <col min="6282" max="6282" width="26.875" style="3" customWidth="1"/>
    <col min="6283" max="6290" width="7.75" style="3" customWidth="1"/>
    <col min="6291" max="6291" width="9.125" style="3"/>
    <col min="6292" max="6293" width="12" style="3" customWidth="1"/>
    <col min="6294" max="6294" width="13.75" style="3" customWidth="1"/>
    <col min="6295" max="6536" width="9.125" style="3"/>
    <col min="6537" max="6537" width="2" style="3" customWidth="1"/>
    <col min="6538" max="6538" width="26.875" style="3" customWidth="1"/>
    <col min="6539" max="6546" width="7.75" style="3" customWidth="1"/>
    <col min="6547" max="6547" width="9.125" style="3"/>
    <col min="6548" max="6549" width="12" style="3" customWidth="1"/>
    <col min="6550" max="6550" width="13.75" style="3" customWidth="1"/>
    <col min="6551" max="6792" width="9.125" style="3"/>
    <col min="6793" max="6793" width="2" style="3" customWidth="1"/>
    <col min="6794" max="6794" width="26.875" style="3" customWidth="1"/>
    <col min="6795" max="6802" width="7.75" style="3" customWidth="1"/>
    <col min="6803" max="6803" width="9.125" style="3"/>
    <col min="6804" max="6805" width="12" style="3" customWidth="1"/>
    <col min="6806" max="6806" width="13.75" style="3" customWidth="1"/>
    <col min="6807" max="7048" width="9.125" style="3"/>
    <col min="7049" max="7049" width="2" style="3" customWidth="1"/>
    <col min="7050" max="7050" width="26.875" style="3" customWidth="1"/>
    <col min="7051" max="7058" width="7.75" style="3" customWidth="1"/>
    <col min="7059" max="7059" width="9.125" style="3"/>
    <col min="7060" max="7061" width="12" style="3" customWidth="1"/>
    <col min="7062" max="7062" width="13.75" style="3" customWidth="1"/>
    <col min="7063" max="7304" width="9.125" style="3"/>
    <col min="7305" max="7305" width="2" style="3" customWidth="1"/>
    <col min="7306" max="7306" width="26.875" style="3" customWidth="1"/>
    <col min="7307" max="7314" width="7.75" style="3" customWidth="1"/>
    <col min="7315" max="7315" width="9.125" style="3"/>
    <col min="7316" max="7317" width="12" style="3" customWidth="1"/>
    <col min="7318" max="7318" width="13.75" style="3" customWidth="1"/>
    <col min="7319" max="7560" width="9.125" style="3"/>
    <col min="7561" max="7561" width="2" style="3" customWidth="1"/>
    <col min="7562" max="7562" width="26.875" style="3" customWidth="1"/>
    <col min="7563" max="7570" width="7.75" style="3" customWidth="1"/>
    <col min="7571" max="7571" width="9.125" style="3"/>
    <col min="7572" max="7573" width="12" style="3" customWidth="1"/>
    <col min="7574" max="7574" width="13.75" style="3" customWidth="1"/>
    <col min="7575" max="7816" width="9.125" style="3"/>
    <col min="7817" max="7817" width="2" style="3" customWidth="1"/>
    <col min="7818" max="7818" width="26.875" style="3" customWidth="1"/>
    <col min="7819" max="7826" width="7.75" style="3" customWidth="1"/>
    <col min="7827" max="7827" width="9.125" style="3"/>
    <col min="7828" max="7829" width="12" style="3" customWidth="1"/>
    <col min="7830" max="7830" width="13.75" style="3" customWidth="1"/>
    <col min="7831" max="8072" width="9.125" style="3"/>
    <col min="8073" max="8073" width="2" style="3" customWidth="1"/>
    <col min="8074" max="8074" width="26.875" style="3" customWidth="1"/>
    <col min="8075" max="8082" width="7.75" style="3" customWidth="1"/>
    <col min="8083" max="8083" width="9.125" style="3"/>
    <col min="8084" max="8085" width="12" style="3" customWidth="1"/>
    <col min="8086" max="8086" width="13.75" style="3" customWidth="1"/>
    <col min="8087" max="8328" width="9.125" style="3"/>
    <col min="8329" max="8329" width="2" style="3" customWidth="1"/>
    <col min="8330" max="8330" width="26.875" style="3" customWidth="1"/>
    <col min="8331" max="8338" width="7.75" style="3" customWidth="1"/>
    <col min="8339" max="8339" width="9.125" style="3"/>
    <col min="8340" max="8341" width="12" style="3" customWidth="1"/>
    <col min="8342" max="8342" width="13.75" style="3" customWidth="1"/>
    <col min="8343" max="8584" width="9.125" style="3"/>
    <col min="8585" max="8585" width="2" style="3" customWidth="1"/>
    <col min="8586" max="8586" width="26.875" style="3" customWidth="1"/>
    <col min="8587" max="8594" width="7.75" style="3" customWidth="1"/>
    <col min="8595" max="8595" width="9.125" style="3"/>
    <col min="8596" max="8597" width="12" style="3" customWidth="1"/>
    <col min="8598" max="8598" width="13.75" style="3" customWidth="1"/>
    <col min="8599" max="8840" width="9.125" style="3"/>
    <col min="8841" max="8841" width="2" style="3" customWidth="1"/>
    <col min="8842" max="8842" width="26.875" style="3" customWidth="1"/>
    <col min="8843" max="8850" width="7.75" style="3" customWidth="1"/>
    <col min="8851" max="8851" width="9.125" style="3"/>
    <col min="8852" max="8853" width="12" style="3" customWidth="1"/>
    <col min="8854" max="8854" width="13.75" style="3" customWidth="1"/>
    <col min="8855" max="9096" width="9.125" style="3"/>
    <col min="9097" max="9097" width="2" style="3" customWidth="1"/>
    <col min="9098" max="9098" width="26.875" style="3" customWidth="1"/>
    <col min="9099" max="9106" width="7.75" style="3" customWidth="1"/>
    <col min="9107" max="9107" width="9.125" style="3"/>
    <col min="9108" max="9109" width="12" style="3" customWidth="1"/>
    <col min="9110" max="9110" width="13.75" style="3" customWidth="1"/>
    <col min="9111" max="9352" width="9.125" style="3"/>
    <col min="9353" max="9353" width="2" style="3" customWidth="1"/>
    <col min="9354" max="9354" width="26.875" style="3" customWidth="1"/>
    <col min="9355" max="9362" width="7.75" style="3" customWidth="1"/>
    <col min="9363" max="9363" width="9.125" style="3"/>
    <col min="9364" max="9365" width="12" style="3" customWidth="1"/>
    <col min="9366" max="9366" width="13.75" style="3" customWidth="1"/>
    <col min="9367" max="9608" width="9.125" style="3"/>
    <col min="9609" max="9609" width="2" style="3" customWidth="1"/>
    <col min="9610" max="9610" width="26.875" style="3" customWidth="1"/>
    <col min="9611" max="9618" width="7.75" style="3" customWidth="1"/>
    <col min="9619" max="9619" width="9.125" style="3"/>
    <col min="9620" max="9621" width="12" style="3" customWidth="1"/>
    <col min="9622" max="9622" width="13.75" style="3" customWidth="1"/>
    <col min="9623" max="9864" width="9.125" style="3"/>
    <col min="9865" max="9865" width="2" style="3" customWidth="1"/>
    <col min="9866" max="9866" width="26.875" style="3" customWidth="1"/>
    <col min="9867" max="9874" width="7.75" style="3" customWidth="1"/>
    <col min="9875" max="9875" width="9.125" style="3"/>
    <col min="9876" max="9877" width="12" style="3" customWidth="1"/>
    <col min="9878" max="9878" width="13.75" style="3" customWidth="1"/>
    <col min="9879" max="10120" width="9.125" style="3"/>
    <col min="10121" max="10121" width="2" style="3" customWidth="1"/>
    <col min="10122" max="10122" width="26.875" style="3" customWidth="1"/>
    <col min="10123" max="10130" width="7.75" style="3" customWidth="1"/>
    <col min="10131" max="10131" width="9.125" style="3"/>
    <col min="10132" max="10133" width="12" style="3" customWidth="1"/>
    <col min="10134" max="10134" width="13.75" style="3" customWidth="1"/>
    <col min="10135" max="10376" width="9.125" style="3"/>
    <col min="10377" max="10377" width="2" style="3" customWidth="1"/>
    <col min="10378" max="10378" width="26.875" style="3" customWidth="1"/>
    <col min="10379" max="10386" width="7.75" style="3" customWidth="1"/>
    <col min="10387" max="10387" width="9.125" style="3"/>
    <col min="10388" max="10389" width="12" style="3" customWidth="1"/>
    <col min="10390" max="10390" width="13.75" style="3" customWidth="1"/>
    <col min="10391" max="10632" width="9.125" style="3"/>
    <col min="10633" max="10633" width="2" style="3" customWidth="1"/>
    <col min="10634" max="10634" width="26.875" style="3" customWidth="1"/>
    <col min="10635" max="10642" width="7.75" style="3" customWidth="1"/>
    <col min="10643" max="10643" width="9.125" style="3"/>
    <col min="10644" max="10645" width="12" style="3" customWidth="1"/>
    <col min="10646" max="10646" width="13.75" style="3" customWidth="1"/>
    <col min="10647" max="10888" width="9.125" style="3"/>
    <col min="10889" max="10889" width="2" style="3" customWidth="1"/>
    <col min="10890" max="10890" width="26.875" style="3" customWidth="1"/>
    <col min="10891" max="10898" width="7.75" style="3" customWidth="1"/>
    <col min="10899" max="10899" width="9.125" style="3"/>
    <col min="10900" max="10901" width="12" style="3" customWidth="1"/>
    <col min="10902" max="10902" width="13.75" style="3" customWidth="1"/>
    <col min="10903" max="11144" width="9.125" style="3"/>
    <col min="11145" max="11145" width="2" style="3" customWidth="1"/>
    <col min="11146" max="11146" width="26.875" style="3" customWidth="1"/>
    <col min="11147" max="11154" width="7.75" style="3" customWidth="1"/>
    <col min="11155" max="11155" width="9.125" style="3"/>
    <col min="11156" max="11157" width="12" style="3" customWidth="1"/>
    <col min="11158" max="11158" width="13.75" style="3" customWidth="1"/>
    <col min="11159" max="11400" width="9.125" style="3"/>
    <col min="11401" max="11401" width="2" style="3" customWidth="1"/>
    <col min="11402" max="11402" width="26.875" style="3" customWidth="1"/>
    <col min="11403" max="11410" width="7.75" style="3" customWidth="1"/>
    <col min="11411" max="11411" width="9.125" style="3"/>
    <col min="11412" max="11413" width="12" style="3" customWidth="1"/>
    <col min="11414" max="11414" width="13.75" style="3" customWidth="1"/>
    <col min="11415" max="11656" width="9.125" style="3"/>
    <col min="11657" max="11657" width="2" style="3" customWidth="1"/>
    <col min="11658" max="11658" width="26.875" style="3" customWidth="1"/>
    <col min="11659" max="11666" width="7.75" style="3" customWidth="1"/>
    <col min="11667" max="11667" width="9.125" style="3"/>
    <col min="11668" max="11669" width="12" style="3" customWidth="1"/>
    <col min="11670" max="11670" width="13.75" style="3" customWidth="1"/>
    <col min="11671" max="11912" width="9.125" style="3"/>
    <col min="11913" max="11913" width="2" style="3" customWidth="1"/>
    <col min="11914" max="11914" width="26.875" style="3" customWidth="1"/>
    <col min="11915" max="11922" width="7.75" style="3" customWidth="1"/>
    <col min="11923" max="11923" width="9.125" style="3"/>
    <col min="11924" max="11925" width="12" style="3" customWidth="1"/>
    <col min="11926" max="11926" width="13.75" style="3" customWidth="1"/>
    <col min="11927" max="12168" width="9.125" style="3"/>
    <col min="12169" max="12169" width="2" style="3" customWidth="1"/>
    <col min="12170" max="12170" width="26.875" style="3" customWidth="1"/>
    <col min="12171" max="12178" width="7.75" style="3" customWidth="1"/>
    <col min="12179" max="12179" width="9.125" style="3"/>
    <col min="12180" max="12181" width="12" style="3" customWidth="1"/>
    <col min="12182" max="12182" width="13.75" style="3" customWidth="1"/>
    <col min="12183" max="12424" width="9.125" style="3"/>
    <col min="12425" max="12425" width="2" style="3" customWidth="1"/>
    <col min="12426" max="12426" width="26.875" style="3" customWidth="1"/>
    <col min="12427" max="12434" width="7.75" style="3" customWidth="1"/>
    <col min="12435" max="12435" width="9.125" style="3"/>
    <col min="12436" max="12437" width="12" style="3" customWidth="1"/>
    <col min="12438" max="12438" width="13.75" style="3" customWidth="1"/>
    <col min="12439" max="12680" width="9.125" style="3"/>
    <col min="12681" max="12681" width="2" style="3" customWidth="1"/>
    <col min="12682" max="12682" width="26.875" style="3" customWidth="1"/>
    <col min="12683" max="12690" width="7.75" style="3" customWidth="1"/>
    <col min="12691" max="12691" width="9.125" style="3"/>
    <col min="12692" max="12693" width="12" style="3" customWidth="1"/>
    <col min="12694" max="12694" width="13.75" style="3" customWidth="1"/>
    <col min="12695" max="12936" width="9.125" style="3"/>
    <col min="12937" max="12937" width="2" style="3" customWidth="1"/>
    <col min="12938" max="12938" width="26.875" style="3" customWidth="1"/>
    <col min="12939" max="12946" width="7.75" style="3" customWidth="1"/>
    <col min="12947" max="12947" width="9.125" style="3"/>
    <col min="12948" max="12949" width="12" style="3" customWidth="1"/>
    <col min="12950" max="12950" width="13.75" style="3" customWidth="1"/>
    <col min="12951" max="13192" width="9.125" style="3"/>
    <col min="13193" max="13193" width="2" style="3" customWidth="1"/>
    <col min="13194" max="13194" width="26.875" style="3" customWidth="1"/>
    <col min="13195" max="13202" width="7.75" style="3" customWidth="1"/>
    <col min="13203" max="13203" width="9.125" style="3"/>
    <col min="13204" max="13205" width="12" style="3" customWidth="1"/>
    <col min="13206" max="13206" width="13.75" style="3" customWidth="1"/>
    <col min="13207" max="13448" width="9.125" style="3"/>
    <col min="13449" max="13449" width="2" style="3" customWidth="1"/>
    <col min="13450" max="13450" width="26.875" style="3" customWidth="1"/>
    <col min="13451" max="13458" width="7.75" style="3" customWidth="1"/>
    <col min="13459" max="13459" width="9.125" style="3"/>
    <col min="13460" max="13461" width="12" style="3" customWidth="1"/>
    <col min="13462" max="13462" width="13.75" style="3" customWidth="1"/>
    <col min="13463" max="13704" width="9.125" style="3"/>
    <col min="13705" max="13705" width="2" style="3" customWidth="1"/>
    <col min="13706" max="13706" width="26.875" style="3" customWidth="1"/>
    <col min="13707" max="13714" width="7.75" style="3" customWidth="1"/>
    <col min="13715" max="13715" width="9.125" style="3"/>
    <col min="13716" max="13717" width="12" style="3" customWidth="1"/>
    <col min="13718" max="13718" width="13.75" style="3" customWidth="1"/>
    <col min="13719" max="13960" width="9.125" style="3"/>
    <col min="13961" max="13961" width="2" style="3" customWidth="1"/>
    <col min="13962" max="13962" width="26.875" style="3" customWidth="1"/>
    <col min="13963" max="13970" width="7.75" style="3" customWidth="1"/>
    <col min="13971" max="13971" width="9.125" style="3"/>
    <col min="13972" max="13973" width="12" style="3" customWidth="1"/>
    <col min="13974" max="13974" width="13.75" style="3" customWidth="1"/>
    <col min="13975" max="14216" width="9.125" style="3"/>
    <col min="14217" max="14217" width="2" style="3" customWidth="1"/>
    <col min="14218" max="14218" width="26.875" style="3" customWidth="1"/>
    <col min="14219" max="14226" width="7.75" style="3" customWidth="1"/>
    <col min="14227" max="14227" width="9.125" style="3"/>
    <col min="14228" max="14229" width="12" style="3" customWidth="1"/>
    <col min="14230" max="14230" width="13.75" style="3" customWidth="1"/>
    <col min="14231" max="14472" width="9.125" style="3"/>
    <col min="14473" max="14473" width="2" style="3" customWidth="1"/>
    <col min="14474" max="14474" width="26.875" style="3" customWidth="1"/>
    <col min="14475" max="14482" width="7.75" style="3" customWidth="1"/>
    <col min="14483" max="14483" width="9.125" style="3"/>
    <col min="14484" max="14485" width="12" style="3" customWidth="1"/>
    <col min="14486" max="14486" width="13.75" style="3" customWidth="1"/>
    <col min="14487" max="14728" width="9.125" style="3"/>
    <col min="14729" max="14729" width="2" style="3" customWidth="1"/>
    <col min="14730" max="14730" width="26.875" style="3" customWidth="1"/>
    <col min="14731" max="14738" width="7.75" style="3" customWidth="1"/>
    <col min="14739" max="14739" width="9.125" style="3"/>
    <col min="14740" max="14741" width="12" style="3" customWidth="1"/>
    <col min="14742" max="14742" width="13.75" style="3" customWidth="1"/>
    <col min="14743" max="14984" width="9.125" style="3"/>
    <col min="14985" max="14985" width="2" style="3" customWidth="1"/>
    <col min="14986" max="14986" width="26.875" style="3" customWidth="1"/>
    <col min="14987" max="14994" width="7.75" style="3" customWidth="1"/>
    <col min="14995" max="14995" width="9.125" style="3"/>
    <col min="14996" max="14997" width="12" style="3" customWidth="1"/>
    <col min="14998" max="14998" width="13.75" style="3" customWidth="1"/>
    <col min="14999" max="15240" width="9.125" style="3"/>
    <col min="15241" max="15241" width="2" style="3" customWidth="1"/>
    <col min="15242" max="15242" width="26.875" style="3" customWidth="1"/>
    <col min="15243" max="15250" width="7.75" style="3" customWidth="1"/>
    <col min="15251" max="15251" width="9.125" style="3"/>
    <col min="15252" max="15253" width="12" style="3" customWidth="1"/>
    <col min="15254" max="15254" width="13.75" style="3" customWidth="1"/>
    <col min="15255" max="15496" width="9.125" style="3"/>
    <col min="15497" max="15497" width="2" style="3" customWidth="1"/>
    <col min="15498" max="15498" width="26.875" style="3" customWidth="1"/>
    <col min="15499" max="15506" width="7.75" style="3" customWidth="1"/>
    <col min="15507" max="15507" width="9.125" style="3"/>
    <col min="15508" max="15509" width="12" style="3" customWidth="1"/>
    <col min="15510" max="15510" width="13.75" style="3" customWidth="1"/>
    <col min="15511" max="15752" width="9.125" style="3"/>
    <col min="15753" max="15753" width="2" style="3" customWidth="1"/>
    <col min="15754" max="15754" width="26.875" style="3" customWidth="1"/>
    <col min="15755" max="15762" width="7.75" style="3" customWidth="1"/>
    <col min="15763" max="15763" width="9.125" style="3"/>
    <col min="15764" max="15765" width="12" style="3" customWidth="1"/>
    <col min="15766" max="15766" width="13.75" style="3" customWidth="1"/>
    <col min="15767" max="16008" width="9.125" style="3"/>
    <col min="16009" max="16009" width="2" style="3" customWidth="1"/>
    <col min="16010" max="16010" width="26.875" style="3" customWidth="1"/>
    <col min="16011" max="16018" width="7.75" style="3" customWidth="1"/>
    <col min="16019" max="16019" width="9.125" style="3"/>
    <col min="16020" max="16021" width="12" style="3" customWidth="1"/>
    <col min="16022" max="16022" width="13.75" style="3" customWidth="1"/>
    <col min="16023" max="16384" width="9.125" style="3"/>
  </cols>
  <sheetData>
    <row r="1" spans="1:16" ht="8.25" customHeight="1" thickBot="1">
      <c r="A1" s="1"/>
      <c r="B1" s="2"/>
      <c r="C1" s="2"/>
      <c r="D1" s="2"/>
      <c r="E1" s="1"/>
      <c r="F1" s="1"/>
      <c r="G1" s="2"/>
      <c r="H1" s="2"/>
      <c r="I1" s="2"/>
      <c r="J1" s="2"/>
    </row>
    <row r="2" spans="1:16" ht="15.75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6" ht="12.75" customHeight="1">
      <c r="A3" s="79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1"/>
    </row>
    <row r="4" spans="1:16" ht="1.5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1"/>
    </row>
    <row r="5" spans="1:16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1"/>
    </row>
    <row r="6" spans="1:16" ht="14.25" customHeight="1">
      <c r="A6" s="79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1"/>
    </row>
    <row r="7" spans="1:16" s="4" customFormat="1" ht="6.75" hidden="1" customHeight="1">
      <c r="A7" s="79"/>
      <c r="B7" s="80"/>
      <c r="C7" s="80"/>
      <c r="D7" s="80"/>
      <c r="E7" s="80"/>
      <c r="F7" s="80"/>
      <c r="G7" s="80"/>
      <c r="H7" s="80"/>
      <c r="I7" s="80"/>
      <c r="J7" s="80"/>
      <c r="K7" s="80"/>
      <c r="L7" s="81"/>
    </row>
    <row r="8" spans="1:16">
      <c r="A8" s="82" t="s">
        <v>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4"/>
    </row>
    <row r="9" spans="1:16" ht="70.5" customHeight="1">
      <c r="A9" s="5" t="s">
        <v>5</v>
      </c>
      <c r="B9" s="6" t="s">
        <v>6</v>
      </c>
      <c r="C9" s="6" t="s">
        <v>7</v>
      </c>
      <c r="D9" s="6" t="s">
        <v>8</v>
      </c>
      <c r="E9" s="7" t="s">
        <v>9</v>
      </c>
      <c r="F9" s="7" t="s">
        <v>10</v>
      </c>
      <c r="G9" s="6" t="s">
        <v>11</v>
      </c>
      <c r="H9" s="6" t="s">
        <v>12</v>
      </c>
      <c r="I9" s="6" t="s">
        <v>13</v>
      </c>
      <c r="J9" s="6" t="s">
        <v>14</v>
      </c>
      <c r="K9" s="7" t="s">
        <v>15</v>
      </c>
      <c r="L9" s="8" t="s">
        <v>16</v>
      </c>
    </row>
    <row r="10" spans="1:16" ht="34.5" customHeight="1">
      <c r="A10" s="9" t="s">
        <v>17</v>
      </c>
      <c r="B10" s="10">
        <f>+B11</f>
        <v>43221107.100000001</v>
      </c>
      <c r="C10" s="10">
        <f t="shared" ref="C10" si="0">+C11</f>
        <v>42992034.129999995</v>
      </c>
      <c r="D10" s="10">
        <f>+D11</f>
        <v>229072.96999999997</v>
      </c>
      <c r="E10" s="10">
        <f>+E11</f>
        <v>229072.96999999997</v>
      </c>
      <c r="F10" s="11"/>
      <c r="G10" s="11">
        <f>+G11</f>
        <v>0</v>
      </c>
      <c r="H10" s="11">
        <f>+H12+H22+H29</f>
        <v>192030</v>
      </c>
      <c r="I10" s="12">
        <f>+I12+I22+I29</f>
        <v>0</v>
      </c>
      <c r="J10" s="10">
        <f>SUM(G10:I10)</f>
        <v>192030</v>
      </c>
      <c r="K10" s="13">
        <f>+E10-F10-J10</f>
        <v>37042.969999999972</v>
      </c>
      <c r="L10" s="14">
        <f>+J10/E10</f>
        <v>0.83829183338392144</v>
      </c>
      <c r="O10" s="15"/>
    </row>
    <row r="11" spans="1:16" ht="34.5" customHeight="1">
      <c r="A11" s="9" t="s">
        <v>18</v>
      </c>
      <c r="B11" s="10">
        <f>+B12+B22+B29</f>
        <v>43221107.100000001</v>
      </c>
      <c r="C11" s="10">
        <f>+C12+C22+C29</f>
        <v>42992034.129999995</v>
      </c>
      <c r="D11" s="10">
        <f>+D12+D22+D29</f>
        <v>229072.96999999997</v>
      </c>
      <c r="E11" s="10">
        <f t="shared" ref="E11" si="1">+E12+E22+E29</f>
        <v>229072.96999999997</v>
      </c>
      <c r="F11" s="11"/>
      <c r="G11" s="11">
        <f>+G12+G22+G29</f>
        <v>0</v>
      </c>
      <c r="H11" s="11">
        <f>+H12+H22+H29</f>
        <v>192030</v>
      </c>
      <c r="I11" s="12">
        <f>+I12+I22+I29</f>
        <v>0</v>
      </c>
      <c r="J11" s="10">
        <f>+G11+H11+I11</f>
        <v>192030</v>
      </c>
      <c r="K11" s="13">
        <f>+E11-F11-J11</f>
        <v>37042.969999999972</v>
      </c>
      <c r="L11" s="14">
        <f t="shared" ref="L11:L56" si="2">+J11/E11</f>
        <v>0.83829183338392144</v>
      </c>
      <c r="O11" s="15"/>
    </row>
    <row r="12" spans="1:16" ht="34.5" customHeight="1">
      <c r="A12" s="9" t="s">
        <v>19</v>
      </c>
      <c r="B12" s="10">
        <f>+B13+B14+B15+B16+B17+B18+B19+B20+B21</f>
        <v>5094088.43</v>
      </c>
      <c r="C12" s="10">
        <f>+C13+C14+C15+C16+C17+C18+C19+C20+C21</f>
        <v>5075045.46</v>
      </c>
      <c r="D12" s="10">
        <f>+D13+D14+D15+D16+D17+D18+D19+D20+D21</f>
        <v>19042.969999999972</v>
      </c>
      <c r="E12" s="10">
        <f>+E13+E14+E15+E16+E17+E18+E19+E20+E21</f>
        <v>19042.969999999972</v>
      </c>
      <c r="F12" s="11"/>
      <c r="G12" s="11">
        <f>+G13+G15+G16+G17+G18+G19+G20+G21+G14</f>
        <v>0</v>
      </c>
      <c r="H12" s="11">
        <f>+H13+H14+H15+H16+H17+H18+H19+H20+H21</f>
        <v>0</v>
      </c>
      <c r="I12" s="12">
        <f>+I13+I14+I15+I16+I17+I18+I19+I20+I21</f>
        <v>0</v>
      </c>
      <c r="J12" s="10">
        <f>SUM(G12:I12)</f>
        <v>0</v>
      </c>
      <c r="K12" s="13">
        <f>+E12-F12-J12</f>
        <v>19042.969999999972</v>
      </c>
      <c r="L12" s="14">
        <f>+J12/E12</f>
        <v>0</v>
      </c>
      <c r="N12" s="15"/>
    </row>
    <row r="13" spans="1:16" ht="34.5" customHeight="1">
      <c r="A13" s="16" t="s">
        <v>20</v>
      </c>
      <c r="B13" s="17">
        <v>2385000</v>
      </c>
      <c r="C13" s="17">
        <v>2385000</v>
      </c>
      <c r="D13" s="17">
        <f>+B13-C13</f>
        <v>0</v>
      </c>
      <c r="E13" s="17">
        <f>+D13</f>
        <v>0</v>
      </c>
      <c r="F13" s="18"/>
      <c r="G13" s="18">
        <v>0</v>
      </c>
      <c r="H13" s="17">
        <v>0</v>
      </c>
      <c r="I13" s="19">
        <v>0</v>
      </c>
      <c r="J13" s="18">
        <f>SUM(G13:I13)</f>
        <v>0</v>
      </c>
      <c r="K13" s="13">
        <f>+E13-J13-F13</f>
        <v>0</v>
      </c>
      <c r="L13" s="20" t="s">
        <v>21</v>
      </c>
      <c r="P13" s="15"/>
    </row>
    <row r="14" spans="1:16" ht="54" customHeight="1">
      <c r="A14" s="16" t="s">
        <v>22</v>
      </c>
      <c r="B14" s="17">
        <v>369305</v>
      </c>
      <c r="C14" s="17">
        <v>369305</v>
      </c>
      <c r="D14" s="17">
        <f t="shared" ref="D14:D21" si="3">+B14-C14</f>
        <v>0</v>
      </c>
      <c r="E14" s="17">
        <f>+D14</f>
        <v>0</v>
      </c>
      <c r="F14" s="18"/>
      <c r="G14" s="17">
        <v>0</v>
      </c>
      <c r="H14" s="17">
        <v>0</v>
      </c>
      <c r="I14" s="19">
        <v>0</v>
      </c>
      <c r="J14" s="10">
        <f t="shared" ref="J14:J58" si="4">SUM(G14:I14)</f>
        <v>0</v>
      </c>
      <c r="K14" s="13">
        <f t="shared" ref="K14:K18" si="5">+E14-J14-F14</f>
        <v>0</v>
      </c>
      <c r="L14" s="20" t="s">
        <v>21</v>
      </c>
      <c r="P14" s="15"/>
    </row>
    <row r="15" spans="1:16" ht="43.5" customHeight="1">
      <c r="A15" s="16" t="s">
        <v>23</v>
      </c>
      <c r="B15" s="17">
        <v>465454.55</v>
      </c>
      <c r="C15" s="17">
        <v>465454.55</v>
      </c>
      <c r="D15" s="17">
        <f t="shared" si="3"/>
        <v>0</v>
      </c>
      <c r="E15" s="17">
        <f t="shared" ref="E15:E17" si="6">+D15</f>
        <v>0</v>
      </c>
      <c r="F15" s="18"/>
      <c r="G15" s="18">
        <v>0</v>
      </c>
      <c r="H15" s="17">
        <v>0</v>
      </c>
      <c r="I15" s="19">
        <v>0</v>
      </c>
      <c r="J15" s="11">
        <f>SUM(G15:I15)</f>
        <v>0</v>
      </c>
      <c r="K15" s="21">
        <f t="shared" si="5"/>
        <v>0</v>
      </c>
      <c r="L15" s="20" t="s">
        <v>21</v>
      </c>
    </row>
    <row r="16" spans="1:16" ht="34.5" customHeight="1">
      <c r="A16" s="16" t="s">
        <v>24</v>
      </c>
      <c r="B16" s="17">
        <v>39177</v>
      </c>
      <c r="C16" s="17">
        <v>39177</v>
      </c>
      <c r="D16" s="17">
        <f t="shared" si="3"/>
        <v>0</v>
      </c>
      <c r="E16" s="17">
        <f t="shared" si="6"/>
        <v>0</v>
      </c>
      <c r="F16" s="18"/>
      <c r="G16" s="17">
        <v>0</v>
      </c>
      <c r="H16" s="17">
        <v>0</v>
      </c>
      <c r="I16" s="19">
        <v>0</v>
      </c>
      <c r="J16" s="10">
        <f t="shared" si="4"/>
        <v>0</v>
      </c>
      <c r="K16" s="13">
        <f t="shared" si="5"/>
        <v>0</v>
      </c>
      <c r="L16" s="20" t="s">
        <v>21</v>
      </c>
      <c r="O16" s="22"/>
    </row>
    <row r="17" spans="1:15" ht="34.5" customHeight="1">
      <c r="A17" s="16" t="s">
        <v>25</v>
      </c>
      <c r="B17" s="17">
        <v>91826.63</v>
      </c>
      <c r="C17" s="17">
        <v>91826.63</v>
      </c>
      <c r="D17" s="17">
        <f t="shared" si="3"/>
        <v>0</v>
      </c>
      <c r="E17" s="17">
        <f t="shared" si="6"/>
        <v>0</v>
      </c>
      <c r="F17" s="18"/>
      <c r="G17" s="17">
        <v>0</v>
      </c>
      <c r="H17" s="17">
        <v>0</v>
      </c>
      <c r="I17" s="19">
        <v>0</v>
      </c>
      <c r="J17" s="10">
        <f t="shared" si="4"/>
        <v>0</v>
      </c>
      <c r="K17" s="13">
        <f t="shared" si="5"/>
        <v>0</v>
      </c>
      <c r="L17" s="20" t="s">
        <v>21</v>
      </c>
      <c r="O17" s="15"/>
    </row>
    <row r="18" spans="1:15" ht="57" customHeight="1">
      <c r="A18" s="16" t="s">
        <v>26</v>
      </c>
      <c r="B18" s="17">
        <v>1336510.45</v>
      </c>
      <c r="C18" s="17">
        <v>1317467.48</v>
      </c>
      <c r="D18" s="17">
        <f>+B18-C18</f>
        <v>19042.969999999972</v>
      </c>
      <c r="E18" s="17">
        <f>+D18</f>
        <v>19042.969999999972</v>
      </c>
      <c r="F18" s="18"/>
      <c r="G18" s="23">
        <v>0</v>
      </c>
      <c r="H18" s="23">
        <v>0</v>
      </c>
      <c r="I18" s="24">
        <v>0</v>
      </c>
      <c r="J18" s="10">
        <f>SUM(G18:I18)</f>
        <v>0</v>
      </c>
      <c r="K18" s="25">
        <f t="shared" si="5"/>
        <v>19042.969999999972</v>
      </c>
      <c r="L18" s="20" t="s">
        <v>21</v>
      </c>
    </row>
    <row r="19" spans="1:15" ht="44.25" customHeight="1">
      <c r="A19" s="16" t="s">
        <v>27</v>
      </c>
      <c r="B19" s="17">
        <v>0</v>
      </c>
      <c r="C19" s="17">
        <v>0</v>
      </c>
      <c r="D19" s="17">
        <f t="shared" si="3"/>
        <v>0</v>
      </c>
      <c r="E19" s="17">
        <f t="shared" ref="E19:E21" si="7">+D19</f>
        <v>0</v>
      </c>
      <c r="F19" s="18"/>
      <c r="G19" s="17">
        <v>0</v>
      </c>
      <c r="H19" s="17">
        <v>0</v>
      </c>
      <c r="I19" s="19">
        <v>0</v>
      </c>
      <c r="J19" s="10">
        <f t="shared" si="4"/>
        <v>0</v>
      </c>
      <c r="K19" s="13"/>
      <c r="L19" s="20" t="s">
        <v>21</v>
      </c>
    </row>
    <row r="20" spans="1:15" ht="51.75" customHeight="1">
      <c r="A20" s="16" t="s">
        <v>28</v>
      </c>
      <c r="B20" s="17">
        <v>364814.8</v>
      </c>
      <c r="C20" s="17">
        <v>364814.80000000005</v>
      </c>
      <c r="D20" s="17">
        <f t="shared" si="3"/>
        <v>0</v>
      </c>
      <c r="E20" s="17">
        <f t="shared" si="7"/>
        <v>0</v>
      </c>
      <c r="F20" s="18"/>
      <c r="G20" s="17">
        <v>0</v>
      </c>
      <c r="H20" s="17">
        <v>0</v>
      </c>
      <c r="I20" s="24">
        <v>0</v>
      </c>
      <c r="J20" s="10">
        <f t="shared" si="4"/>
        <v>0</v>
      </c>
      <c r="K20" s="13">
        <f t="shared" ref="K20:K28" si="8">+E20-J20-F20</f>
        <v>0</v>
      </c>
      <c r="L20" s="20" t="s">
        <v>21</v>
      </c>
    </row>
    <row r="21" spans="1:15" ht="46.5" customHeight="1">
      <c r="A21" s="16" t="s">
        <v>29</v>
      </c>
      <c r="B21" s="17">
        <v>42000</v>
      </c>
      <c r="C21" s="17">
        <v>42000</v>
      </c>
      <c r="D21" s="17">
        <f t="shared" si="3"/>
        <v>0</v>
      </c>
      <c r="E21" s="17">
        <f t="shared" si="7"/>
        <v>0</v>
      </c>
      <c r="F21" s="18"/>
      <c r="G21" s="17">
        <v>0</v>
      </c>
      <c r="H21" s="17">
        <v>0</v>
      </c>
      <c r="I21" s="19">
        <v>0</v>
      </c>
      <c r="J21" s="10">
        <f t="shared" si="4"/>
        <v>0</v>
      </c>
      <c r="K21" s="13">
        <f t="shared" si="8"/>
        <v>0</v>
      </c>
      <c r="L21" s="20" t="s">
        <v>21</v>
      </c>
    </row>
    <row r="22" spans="1:15" ht="34.5" customHeight="1">
      <c r="A22" s="9" t="s">
        <v>30</v>
      </c>
      <c r="B22" s="10">
        <f t="shared" ref="B22:E22" si="9">+B23+B24+B25+B26+B27+B28</f>
        <v>1912669.95</v>
      </c>
      <c r="C22" s="10">
        <f t="shared" si="9"/>
        <v>1912669.95</v>
      </c>
      <c r="D22" s="10">
        <f t="shared" si="9"/>
        <v>0</v>
      </c>
      <c r="E22" s="10">
        <f t="shared" si="9"/>
        <v>0</v>
      </c>
      <c r="F22" s="11"/>
      <c r="G22" s="11">
        <f>+G25</f>
        <v>0</v>
      </c>
      <c r="H22" s="11">
        <f>+H23+H24+H25+H26+H27+H28</f>
        <v>0</v>
      </c>
      <c r="I22" s="12">
        <f>+I23+I24+I25+I26+I27+I28</f>
        <v>0</v>
      </c>
      <c r="J22" s="11">
        <f>+G22+H22+I22</f>
        <v>0</v>
      </c>
      <c r="K22" s="13">
        <f t="shared" si="8"/>
        <v>0</v>
      </c>
      <c r="L22" s="20" t="s">
        <v>21</v>
      </c>
    </row>
    <row r="23" spans="1:15" ht="51" customHeight="1">
      <c r="A23" s="16" t="s">
        <v>31</v>
      </c>
      <c r="B23" s="26">
        <v>293303.14</v>
      </c>
      <c r="C23" s="18">
        <v>293303.14</v>
      </c>
      <c r="D23" s="17">
        <f>+B23-C23</f>
        <v>0</v>
      </c>
      <c r="E23" s="17">
        <v>0</v>
      </c>
      <c r="F23" s="18"/>
      <c r="G23" s="27"/>
      <c r="H23" s="27"/>
      <c r="I23" s="28"/>
      <c r="J23" s="10">
        <f t="shared" si="4"/>
        <v>0</v>
      </c>
      <c r="K23" s="13">
        <f t="shared" si="8"/>
        <v>0</v>
      </c>
      <c r="L23" s="20" t="s">
        <v>21</v>
      </c>
    </row>
    <row r="24" spans="1:15" ht="54.75" customHeight="1">
      <c r="A24" s="16" t="s">
        <v>32</v>
      </c>
      <c r="B24" s="26">
        <v>0</v>
      </c>
      <c r="C24" s="18">
        <v>0</v>
      </c>
      <c r="D24" s="17">
        <f t="shared" ref="D24:D28" si="10">+B24-C24</f>
        <v>0</v>
      </c>
      <c r="E24" s="17">
        <v>0</v>
      </c>
      <c r="F24" s="18"/>
      <c r="G24" s="27"/>
      <c r="H24" s="27"/>
      <c r="I24" s="28"/>
      <c r="J24" s="10">
        <f t="shared" si="4"/>
        <v>0</v>
      </c>
      <c r="K24" s="13">
        <f t="shared" si="8"/>
        <v>0</v>
      </c>
      <c r="L24" s="20" t="s">
        <v>21</v>
      </c>
    </row>
    <row r="25" spans="1:15" ht="48" customHeight="1">
      <c r="A25" s="16" t="s">
        <v>33</v>
      </c>
      <c r="B25" s="26">
        <v>84700</v>
      </c>
      <c r="C25" s="18">
        <f>29645+55055</f>
        <v>84700</v>
      </c>
      <c r="D25" s="17">
        <f t="shared" si="10"/>
        <v>0</v>
      </c>
      <c r="E25" s="17">
        <v>0</v>
      </c>
      <c r="F25" s="18"/>
      <c r="G25" s="17"/>
      <c r="H25" s="27"/>
      <c r="I25" s="28"/>
      <c r="J25" s="10">
        <f t="shared" si="4"/>
        <v>0</v>
      </c>
      <c r="K25" s="13">
        <f t="shared" si="8"/>
        <v>0</v>
      </c>
      <c r="L25" s="20" t="s">
        <v>21</v>
      </c>
    </row>
    <row r="26" spans="1:15" ht="51" customHeight="1">
      <c r="A26" s="16" t="s">
        <v>34</v>
      </c>
      <c r="B26" s="26">
        <v>476168.39</v>
      </c>
      <c r="C26" s="18">
        <v>476168.39</v>
      </c>
      <c r="D26" s="17">
        <f t="shared" si="10"/>
        <v>0</v>
      </c>
      <c r="E26" s="17">
        <v>0</v>
      </c>
      <c r="F26" s="18"/>
      <c r="G26" s="17"/>
      <c r="H26" s="27"/>
      <c r="I26" s="28"/>
      <c r="J26" s="10">
        <f t="shared" si="4"/>
        <v>0</v>
      </c>
      <c r="K26" s="13">
        <f t="shared" si="8"/>
        <v>0</v>
      </c>
      <c r="L26" s="20" t="s">
        <v>21</v>
      </c>
    </row>
    <row r="27" spans="1:15" ht="34.5" customHeight="1">
      <c r="A27" s="16" t="s">
        <v>35</v>
      </c>
      <c r="B27" s="26">
        <v>0</v>
      </c>
      <c r="C27" s="18"/>
      <c r="D27" s="17">
        <f t="shared" si="10"/>
        <v>0</v>
      </c>
      <c r="E27" s="17">
        <v>0</v>
      </c>
      <c r="F27" s="18"/>
      <c r="G27" s="27"/>
      <c r="H27" s="27"/>
      <c r="I27" s="28"/>
      <c r="J27" s="10">
        <f t="shared" si="4"/>
        <v>0</v>
      </c>
      <c r="K27" s="13">
        <f t="shared" si="8"/>
        <v>0</v>
      </c>
      <c r="L27" s="20" t="s">
        <v>21</v>
      </c>
    </row>
    <row r="28" spans="1:15" ht="54" customHeight="1">
      <c r="A28" s="16" t="s">
        <v>36</v>
      </c>
      <c r="B28" s="26">
        <v>1058498.42</v>
      </c>
      <c r="C28" s="18">
        <f>548648.42+41850+46800+421200</f>
        <v>1058498.42</v>
      </c>
      <c r="D28" s="17">
        <f t="shared" si="10"/>
        <v>0</v>
      </c>
      <c r="E28" s="17">
        <v>0</v>
      </c>
      <c r="F28" s="18"/>
      <c r="G28" s="17"/>
      <c r="H28" s="17"/>
      <c r="I28" s="19"/>
      <c r="J28" s="23">
        <f>+G28+H28+I28</f>
        <v>0</v>
      </c>
      <c r="K28" s="13">
        <f t="shared" si="8"/>
        <v>0</v>
      </c>
      <c r="L28" s="20" t="s">
        <v>21</v>
      </c>
    </row>
    <row r="29" spans="1:15" ht="34.5" customHeight="1">
      <c r="A29" s="9" t="s">
        <v>37</v>
      </c>
      <c r="B29" s="10">
        <f>+B30+B31+B32+B33+B34+B35+B36+B37+B38+B39+B40+B41+B42+B43+B44+B45+B46+B47+B48+B49</f>
        <v>36214348.719999999</v>
      </c>
      <c r="C29" s="10">
        <f t="shared" ref="C29:K29" si="11">+C30+C31+C32+C33+C34+C35+C36+C37+C38+C39+C40+C41+C42+C43+C44+C45+C46+C47+C48+C49</f>
        <v>36004318.719999999</v>
      </c>
      <c r="D29" s="10">
        <f t="shared" si="11"/>
        <v>210030</v>
      </c>
      <c r="E29" s="10">
        <f t="shared" si="11"/>
        <v>210030</v>
      </c>
      <c r="F29" s="10">
        <f t="shared" si="11"/>
        <v>0</v>
      </c>
      <c r="G29" s="10">
        <f t="shared" si="11"/>
        <v>0</v>
      </c>
      <c r="H29" s="10">
        <f t="shared" si="11"/>
        <v>192030</v>
      </c>
      <c r="I29" s="10">
        <f t="shared" si="11"/>
        <v>0</v>
      </c>
      <c r="J29" s="10">
        <f t="shared" si="11"/>
        <v>0</v>
      </c>
      <c r="K29" s="10">
        <f t="shared" si="11"/>
        <v>138750</v>
      </c>
      <c r="L29" s="14">
        <f t="shared" si="2"/>
        <v>0</v>
      </c>
      <c r="O29" s="15"/>
    </row>
    <row r="30" spans="1:15" ht="69" customHeight="1">
      <c r="A30" s="16" t="s">
        <v>38</v>
      </c>
      <c r="B30" s="17">
        <v>109889.61</v>
      </c>
      <c r="C30" s="17">
        <v>109889.60999999999</v>
      </c>
      <c r="D30" s="17">
        <f>+B30-C30</f>
        <v>0</v>
      </c>
      <c r="E30" s="17">
        <f>+D30</f>
        <v>0</v>
      </c>
      <c r="F30" s="18"/>
      <c r="G30" s="17"/>
      <c r="H30" s="17"/>
      <c r="I30" s="19"/>
      <c r="J30" s="10">
        <f t="shared" si="4"/>
        <v>0</v>
      </c>
      <c r="K30" s="13">
        <f t="shared" ref="K30:K52" si="12">+E30-J30-F30</f>
        <v>0</v>
      </c>
      <c r="L30" s="20" t="s">
        <v>21</v>
      </c>
    </row>
    <row r="31" spans="1:15" ht="57" customHeight="1">
      <c r="A31" s="16" t="s">
        <v>39</v>
      </c>
      <c r="B31" s="17">
        <v>0</v>
      </c>
      <c r="C31" s="17">
        <v>0</v>
      </c>
      <c r="D31" s="17">
        <f t="shared" ref="D31:D49" si="13">+B31-C31</f>
        <v>0</v>
      </c>
      <c r="E31" s="17">
        <v>0</v>
      </c>
      <c r="F31" s="18"/>
      <c r="G31" s="17"/>
      <c r="H31" s="17"/>
      <c r="I31" s="19"/>
      <c r="J31" s="10">
        <f t="shared" si="4"/>
        <v>0</v>
      </c>
      <c r="K31" s="13">
        <f t="shared" si="12"/>
        <v>0</v>
      </c>
      <c r="L31" s="20" t="s">
        <v>21</v>
      </c>
    </row>
    <row r="32" spans="1:15" ht="48" customHeight="1">
      <c r="A32" s="16" t="s">
        <v>40</v>
      </c>
      <c r="B32" s="17">
        <v>5988255.7599999998</v>
      </c>
      <c r="C32" s="17">
        <v>5988255.7599999998</v>
      </c>
      <c r="D32" s="17">
        <f t="shared" si="13"/>
        <v>0</v>
      </c>
      <c r="E32" s="17">
        <f>+D32</f>
        <v>0</v>
      </c>
      <c r="F32" s="18"/>
      <c r="G32" s="17">
        <v>0</v>
      </c>
      <c r="H32" s="17">
        <v>0</v>
      </c>
      <c r="I32" s="19">
        <v>0</v>
      </c>
      <c r="J32" s="10">
        <f t="shared" si="4"/>
        <v>0</v>
      </c>
      <c r="K32" s="13">
        <f t="shared" si="12"/>
        <v>0</v>
      </c>
      <c r="L32" s="20" t="s">
        <v>21</v>
      </c>
    </row>
    <row r="33" spans="1:15" ht="79.900000000000006" customHeight="1">
      <c r="A33" s="16" t="s">
        <v>41</v>
      </c>
      <c r="B33" s="17">
        <v>3171600</v>
      </c>
      <c r="C33" s="17">
        <v>3171599.9999999995</v>
      </c>
      <c r="D33" s="17">
        <f t="shared" si="13"/>
        <v>0</v>
      </c>
      <c r="E33" s="17">
        <f>+D33</f>
        <v>0</v>
      </c>
      <c r="F33" s="18"/>
      <c r="G33" s="17">
        <v>0</v>
      </c>
      <c r="H33" s="17">
        <v>0</v>
      </c>
      <c r="I33" s="19">
        <v>0</v>
      </c>
      <c r="J33" s="10">
        <f>SUM(G33:I33)</f>
        <v>0</v>
      </c>
      <c r="K33" s="13">
        <f t="shared" si="12"/>
        <v>0</v>
      </c>
      <c r="L33" s="20" t="s">
        <v>21</v>
      </c>
      <c r="O33" s="15"/>
    </row>
    <row r="34" spans="1:15" ht="51" customHeight="1">
      <c r="A34" s="16" t="s">
        <v>42</v>
      </c>
      <c r="B34" s="17">
        <v>506782.2</v>
      </c>
      <c r="C34" s="17">
        <v>506782.2</v>
      </c>
      <c r="D34" s="17">
        <f t="shared" si="13"/>
        <v>0</v>
      </c>
      <c r="E34" s="17">
        <v>0</v>
      </c>
      <c r="F34" s="18"/>
      <c r="G34" s="29"/>
      <c r="H34" s="29"/>
      <c r="I34" s="30"/>
      <c r="J34" s="10">
        <f>SUM(G34:I34)</f>
        <v>0</v>
      </c>
      <c r="K34" s="13">
        <f t="shared" si="12"/>
        <v>0</v>
      </c>
      <c r="L34" s="20" t="s">
        <v>21</v>
      </c>
    </row>
    <row r="35" spans="1:15" ht="50.25" customHeight="1">
      <c r="A35" s="16" t="s">
        <v>43</v>
      </c>
      <c r="B35" s="17">
        <v>0</v>
      </c>
      <c r="C35" s="17">
        <v>0</v>
      </c>
      <c r="D35" s="17">
        <f t="shared" si="13"/>
        <v>0</v>
      </c>
      <c r="E35" s="17">
        <v>0</v>
      </c>
      <c r="F35" s="18"/>
      <c r="G35" s="17"/>
      <c r="H35" s="17"/>
      <c r="I35" s="19"/>
      <c r="J35" s="10">
        <f t="shared" si="4"/>
        <v>0</v>
      </c>
      <c r="K35" s="13">
        <f t="shared" si="12"/>
        <v>0</v>
      </c>
      <c r="L35" s="20" t="s">
        <v>21</v>
      </c>
    </row>
    <row r="36" spans="1:15" ht="65.25" customHeight="1">
      <c r="A36" s="16" t="s">
        <v>44</v>
      </c>
      <c r="B36" s="17">
        <v>0</v>
      </c>
      <c r="C36" s="17">
        <v>0</v>
      </c>
      <c r="D36" s="17">
        <f t="shared" si="13"/>
        <v>0</v>
      </c>
      <c r="E36" s="17">
        <v>0</v>
      </c>
      <c r="F36" s="18"/>
      <c r="G36" s="17"/>
      <c r="H36" s="17"/>
      <c r="I36" s="19"/>
      <c r="J36" s="10">
        <f t="shared" si="4"/>
        <v>0</v>
      </c>
      <c r="K36" s="13">
        <f t="shared" si="12"/>
        <v>0</v>
      </c>
      <c r="L36" s="20" t="s">
        <v>21</v>
      </c>
    </row>
    <row r="37" spans="1:15" ht="43.5" customHeight="1">
      <c r="A37" s="16" t="s">
        <v>45</v>
      </c>
      <c r="B37" s="17">
        <v>250436.34</v>
      </c>
      <c r="C37" s="17">
        <v>250436.34</v>
      </c>
      <c r="D37" s="17">
        <f t="shared" si="13"/>
        <v>0</v>
      </c>
      <c r="E37" s="17">
        <v>0</v>
      </c>
      <c r="F37" s="18"/>
      <c r="G37" s="17"/>
      <c r="H37" s="17"/>
      <c r="I37" s="19"/>
      <c r="J37" s="10">
        <f t="shared" si="4"/>
        <v>0</v>
      </c>
      <c r="K37" s="13">
        <f t="shared" si="12"/>
        <v>0</v>
      </c>
      <c r="L37" s="20" t="s">
        <v>21</v>
      </c>
    </row>
    <row r="38" spans="1:15" ht="46.5" customHeight="1">
      <c r="A38" s="16" t="s">
        <v>46</v>
      </c>
      <c r="B38" s="17">
        <v>45900</v>
      </c>
      <c r="C38" s="17">
        <v>45900</v>
      </c>
      <c r="D38" s="17">
        <f t="shared" si="13"/>
        <v>0</v>
      </c>
      <c r="E38" s="17">
        <v>0</v>
      </c>
      <c r="F38" s="18"/>
      <c r="G38" s="17"/>
      <c r="H38" s="17"/>
      <c r="I38" s="19"/>
      <c r="J38" s="10">
        <f t="shared" si="4"/>
        <v>0</v>
      </c>
      <c r="K38" s="13">
        <f t="shared" si="12"/>
        <v>0</v>
      </c>
      <c r="L38" s="20" t="s">
        <v>21</v>
      </c>
    </row>
    <row r="39" spans="1:15" ht="50.25" customHeight="1">
      <c r="A39" s="16" t="s">
        <v>47</v>
      </c>
      <c r="B39" s="17">
        <v>7915258.8600000003</v>
      </c>
      <c r="C39" s="17">
        <v>7897258.8600000003</v>
      </c>
      <c r="D39" s="17">
        <f t="shared" si="13"/>
        <v>18000</v>
      </c>
      <c r="E39" s="17">
        <f>+D39</f>
        <v>18000</v>
      </c>
      <c r="F39" s="26"/>
      <c r="G39" s="17"/>
      <c r="H39" s="17">
        <v>0</v>
      </c>
      <c r="I39" s="19"/>
      <c r="J39" s="23">
        <f t="shared" si="4"/>
        <v>0</v>
      </c>
      <c r="K39" s="25">
        <f>+E39-J39-F39</f>
        <v>18000</v>
      </c>
      <c r="L39" s="14">
        <f t="shared" si="2"/>
        <v>0</v>
      </c>
    </row>
    <row r="40" spans="1:15" ht="34.5" customHeight="1">
      <c r="A40" s="16" t="s">
        <v>48</v>
      </c>
      <c r="B40" s="17">
        <v>218293.54</v>
      </c>
      <c r="C40" s="17">
        <v>218293.54</v>
      </c>
      <c r="D40" s="17">
        <f t="shared" si="13"/>
        <v>0</v>
      </c>
      <c r="E40" s="17">
        <f>+D40</f>
        <v>0</v>
      </c>
      <c r="F40" s="26"/>
      <c r="G40" s="17"/>
      <c r="H40" s="17"/>
      <c r="I40" s="19">
        <v>0</v>
      </c>
      <c r="J40" s="19">
        <f>SUM(G40:I40)</f>
        <v>0</v>
      </c>
      <c r="K40" s="25">
        <f>+E40-J40-F40</f>
        <v>0</v>
      </c>
      <c r="L40" s="20" t="s">
        <v>21</v>
      </c>
    </row>
    <row r="41" spans="1:15" ht="47.25" customHeight="1">
      <c r="A41" s="16" t="s">
        <v>49</v>
      </c>
      <c r="B41" s="17">
        <v>10931424</v>
      </c>
      <c r="C41" s="17">
        <v>10931424</v>
      </c>
      <c r="D41" s="17">
        <f t="shared" si="13"/>
        <v>0</v>
      </c>
      <c r="E41" s="17">
        <f t="shared" ref="E41:E42" si="14">+D41</f>
        <v>0</v>
      </c>
      <c r="F41" s="18"/>
      <c r="G41" s="17"/>
      <c r="H41" s="31"/>
      <c r="I41" s="32"/>
      <c r="J41" s="10">
        <f>+H41+I41+G41</f>
        <v>0</v>
      </c>
      <c r="K41" s="13">
        <f t="shared" si="12"/>
        <v>0</v>
      </c>
      <c r="L41" s="20" t="s">
        <v>21</v>
      </c>
    </row>
    <row r="42" spans="1:15" ht="34.5" customHeight="1">
      <c r="A42" s="16" t="s">
        <v>50</v>
      </c>
      <c r="B42" s="17">
        <v>358200</v>
      </c>
      <c r="C42" s="17">
        <v>358200</v>
      </c>
      <c r="D42" s="17">
        <f t="shared" si="13"/>
        <v>0</v>
      </c>
      <c r="E42" s="17">
        <f t="shared" si="14"/>
        <v>0</v>
      </c>
      <c r="F42" s="18"/>
      <c r="G42" s="17"/>
      <c r="H42" s="17"/>
      <c r="I42" s="19"/>
      <c r="J42" s="10">
        <f>+G42+H42+I42</f>
        <v>0</v>
      </c>
      <c r="K42" s="13">
        <f t="shared" si="12"/>
        <v>0</v>
      </c>
      <c r="L42" s="20" t="s">
        <v>21</v>
      </c>
    </row>
    <row r="43" spans="1:15" ht="44.25" customHeight="1">
      <c r="A43" s="16" t="s">
        <v>51</v>
      </c>
      <c r="B43" s="17">
        <v>120000</v>
      </c>
      <c r="C43" s="17">
        <v>120000</v>
      </c>
      <c r="D43" s="17">
        <f t="shared" si="13"/>
        <v>0</v>
      </c>
      <c r="E43" s="17">
        <f>+D43</f>
        <v>0</v>
      </c>
      <c r="F43" s="18"/>
      <c r="G43" s="17"/>
      <c r="H43" s="17"/>
      <c r="I43" s="19">
        <v>0</v>
      </c>
      <c r="J43" s="23">
        <v>0</v>
      </c>
      <c r="K43" s="25">
        <f t="shared" si="12"/>
        <v>0</v>
      </c>
      <c r="L43" s="20" t="s">
        <v>21</v>
      </c>
    </row>
    <row r="44" spans="1:15" ht="44.25" customHeight="1">
      <c r="A44" s="16" t="s">
        <v>52</v>
      </c>
      <c r="B44" s="17">
        <v>0</v>
      </c>
      <c r="C44" s="17">
        <v>0</v>
      </c>
      <c r="D44" s="17">
        <f t="shared" si="13"/>
        <v>0</v>
      </c>
      <c r="E44" s="17">
        <v>0</v>
      </c>
      <c r="F44" s="18"/>
      <c r="G44" s="17"/>
      <c r="H44" s="17"/>
      <c r="I44" s="19"/>
      <c r="J44" s="23">
        <f>+G44+H44+I44</f>
        <v>0</v>
      </c>
      <c r="K44" s="13">
        <f t="shared" si="12"/>
        <v>0</v>
      </c>
      <c r="L44" s="20" t="s">
        <v>21</v>
      </c>
    </row>
    <row r="45" spans="1:15" ht="44.25" customHeight="1">
      <c r="A45" s="16" t="s">
        <v>53</v>
      </c>
      <c r="B45" s="17">
        <v>581340</v>
      </c>
      <c r="C45" s="17">
        <v>581340</v>
      </c>
      <c r="D45" s="17">
        <f t="shared" si="13"/>
        <v>0</v>
      </c>
      <c r="E45" s="17">
        <f>+D45</f>
        <v>0</v>
      </c>
      <c r="F45" s="18"/>
      <c r="G45" s="17"/>
      <c r="H45" s="17"/>
      <c r="I45" s="19"/>
      <c r="J45" s="23">
        <f>+G45+H45+I45</f>
        <v>0</v>
      </c>
      <c r="K45" s="13">
        <f t="shared" si="12"/>
        <v>0</v>
      </c>
      <c r="L45" s="20" t="s">
        <v>21</v>
      </c>
    </row>
    <row r="46" spans="1:15" ht="51.75" customHeight="1">
      <c r="A46" s="16" t="s">
        <v>54</v>
      </c>
      <c r="B46" s="17">
        <v>4486877.71</v>
      </c>
      <c r="C46" s="17">
        <v>4486877.709999999</v>
      </c>
      <c r="D46" s="17">
        <f t="shared" si="13"/>
        <v>0</v>
      </c>
      <c r="E46" s="17">
        <f>+D46</f>
        <v>0</v>
      </c>
      <c r="F46" s="18"/>
      <c r="G46" s="17"/>
      <c r="H46" s="17"/>
      <c r="I46" s="19"/>
      <c r="J46" s="10">
        <f>+G46+H46+I46</f>
        <v>0</v>
      </c>
      <c r="K46" s="21">
        <f t="shared" si="12"/>
        <v>0</v>
      </c>
      <c r="L46" s="20" t="s">
        <v>21</v>
      </c>
    </row>
    <row r="47" spans="1:15" ht="34.5" customHeight="1">
      <c r="A47" s="16" t="s">
        <v>55</v>
      </c>
      <c r="B47" s="17">
        <v>1017310.7</v>
      </c>
      <c r="C47" s="17">
        <v>1017310.7</v>
      </c>
      <c r="D47" s="17">
        <f t="shared" si="13"/>
        <v>0</v>
      </c>
      <c r="E47" s="17">
        <f t="shared" ref="E47:E49" si="15">+D47</f>
        <v>0</v>
      </c>
      <c r="F47" s="11"/>
      <c r="G47" s="11">
        <f>+G48</f>
        <v>0</v>
      </c>
      <c r="H47" s="11">
        <v>0</v>
      </c>
      <c r="I47" s="12">
        <v>0</v>
      </c>
      <c r="J47" s="10">
        <v>0</v>
      </c>
      <c r="K47" s="21">
        <f t="shared" si="12"/>
        <v>0</v>
      </c>
      <c r="L47" s="20" t="s">
        <v>21</v>
      </c>
    </row>
    <row r="48" spans="1:15" ht="34.5" customHeight="1">
      <c r="A48" s="16" t="s">
        <v>56</v>
      </c>
      <c r="B48" s="17">
        <v>441500</v>
      </c>
      <c r="C48" s="17">
        <v>320750</v>
      </c>
      <c r="D48" s="17">
        <f t="shared" si="13"/>
        <v>120750</v>
      </c>
      <c r="E48" s="17">
        <f t="shared" si="15"/>
        <v>120750</v>
      </c>
      <c r="F48" s="12"/>
      <c r="G48" s="12"/>
      <c r="H48" s="26">
        <v>120750</v>
      </c>
      <c r="I48" s="19">
        <v>0</v>
      </c>
      <c r="J48" s="10">
        <v>0</v>
      </c>
      <c r="K48" s="33">
        <f t="shared" si="12"/>
        <v>120750</v>
      </c>
      <c r="L48" s="14">
        <f t="shared" si="2"/>
        <v>0</v>
      </c>
    </row>
    <row r="49" spans="1:12" ht="34.5" customHeight="1">
      <c r="A49" s="16" t="s">
        <v>57</v>
      </c>
      <c r="B49" s="17">
        <v>71280</v>
      </c>
      <c r="C49" s="17">
        <v>0</v>
      </c>
      <c r="D49" s="17">
        <f t="shared" si="13"/>
        <v>71280</v>
      </c>
      <c r="E49" s="17">
        <f t="shared" si="15"/>
        <v>71280</v>
      </c>
      <c r="F49" s="12"/>
      <c r="G49" s="12"/>
      <c r="H49" s="26">
        <v>71280</v>
      </c>
      <c r="I49" s="19">
        <v>0</v>
      </c>
      <c r="J49" s="10">
        <v>0</v>
      </c>
      <c r="K49" s="21"/>
      <c r="L49" s="14">
        <f t="shared" si="2"/>
        <v>0</v>
      </c>
    </row>
    <row r="50" spans="1:12" ht="34.5" customHeight="1">
      <c r="A50" s="9" t="s">
        <v>58</v>
      </c>
      <c r="B50" s="10">
        <f>+B51</f>
        <v>443943.9</v>
      </c>
      <c r="C50" s="10">
        <f t="shared" ref="C50:E51" si="16">+C51</f>
        <v>374789.65</v>
      </c>
      <c r="D50" s="10">
        <f t="shared" si="16"/>
        <v>69154.249999999971</v>
      </c>
      <c r="E50" s="10">
        <f t="shared" si="16"/>
        <v>69154.249999999971</v>
      </c>
      <c r="F50" s="11"/>
      <c r="G50" s="11"/>
      <c r="H50" s="11"/>
      <c r="I50" s="12"/>
      <c r="J50" s="10">
        <f t="shared" si="4"/>
        <v>0</v>
      </c>
      <c r="K50" s="21">
        <f t="shared" si="12"/>
        <v>69154.249999999971</v>
      </c>
      <c r="L50" s="14">
        <f t="shared" si="2"/>
        <v>0</v>
      </c>
    </row>
    <row r="51" spans="1:12" ht="34.5" customHeight="1">
      <c r="A51" s="9" t="s">
        <v>59</v>
      </c>
      <c r="B51" s="10">
        <f t="shared" ref="B51" si="17">+B52</f>
        <v>443943.9</v>
      </c>
      <c r="C51" s="10">
        <f t="shared" si="16"/>
        <v>374789.65</v>
      </c>
      <c r="D51" s="10">
        <f t="shared" si="16"/>
        <v>69154.249999999971</v>
      </c>
      <c r="E51" s="10">
        <f t="shared" si="16"/>
        <v>69154.249999999971</v>
      </c>
      <c r="F51" s="26"/>
      <c r="G51" s="26"/>
      <c r="H51" s="26"/>
      <c r="I51" s="26"/>
      <c r="J51" s="10">
        <f t="shared" si="4"/>
        <v>0</v>
      </c>
      <c r="K51" s="13">
        <f t="shared" si="12"/>
        <v>69154.249999999971</v>
      </c>
      <c r="L51" s="14">
        <f t="shared" si="2"/>
        <v>0</v>
      </c>
    </row>
    <row r="52" spans="1:12" ht="34.5" customHeight="1">
      <c r="A52" s="9" t="s">
        <v>60</v>
      </c>
      <c r="B52" s="10">
        <f t="shared" ref="B52:C52" si="18">+B53+B54+B55+B56</f>
        <v>443943.9</v>
      </c>
      <c r="C52" s="10">
        <f t="shared" si="18"/>
        <v>374789.65</v>
      </c>
      <c r="D52" s="10">
        <f>+D53+D54+D55+D56</f>
        <v>69154.249999999971</v>
      </c>
      <c r="E52" s="10">
        <f>+E53+E54+E55+E56</f>
        <v>69154.249999999971</v>
      </c>
      <c r="F52" s="18"/>
      <c r="G52" s="17"/>
      <c r="H52" s="17"/>
      <c r="I52" s="19"/>
      <c r="J52" s="10">
        <f t="shared" si="4"/>
        <v>0</v>
      </c>
      <c r="K52" s="13">
        <f t="shared" si="12"/>
        <v>69154.249999999971</v>
      </c>
      <c r="L52" s="14">
        <f t="shared" si="2"/>
        <v>0</v>
      </c>
    </row>
    <row r="53" spans="1:12" ht="34.5" customHeight="1">
      <c r="A53" s="16" t="s">
        <v>61</v>
      </c>
      <c r="B53" s="18">
        <v>144000</v>
      </c>
      <c r="C53" s="18">
        <v>144000</v>
      </c>
      <c r="D53" s="18">
        <f>+B53-C53</f>
        <v>0</v>
      </c>
      <c r="E53" s="17">
        <f t="shared" ref="E53:E56" si="19">+D53</f>
        <v>0</v>
      </c>
      <c r="F53" s="18"/>
      <c r="G53" s="17"/>
      <c r="H53" s="17"/>
      <c r="I53" s="19"/>
      <c r="J53" s="10">
        <f t="shared" si="4"/>
        <v>0</v>
      </c>
      <c r="K53" s="13">
        <f>+E53-J53-F53</f>
        <v>0</v>
      </c>
      <c r="L53" s="20" t="s">
        <v>21</v>
      </c>
    </row>
    <row r="54" spans="1:12" ht="34.5" customHeight="1">
      <c r="A54" s="16" t="s">
        <v>62</v>
      </c>
      <c r="B54" s="17">
        <v>0</v>
      </c>
      <c r="C54" s="17">
        <v>0</v>
      </c>
      <c r="D54" s="18">
        <f t="shared" ref="D54:D55" si="20">+B54-C54</f>
        <v>0</v>
      </c>
      <c r="E54" s="17">
        <f t="shared" si="19"/>
        <v>0</v>
      </c>
      <c r="F54" s="18"/>
      <c r="G54" s="17"/>
      <c r="H54" s="17"/>
      <c r="I54" s="19"/>
      <c r="J54" s="23">
        <f t="shared" si="4"/>
        <v>0</v>
      </c>
      <c r="K54" s="21">
        <f>+E54-J54-F54</f>
        <v>0</v>
      </c>
      <c r="L54" s="20" t="s">
        <v>21</v>
      </c>
    </row>
    <row r="55" spans="1:12" ht="34.5" customHeight="1">
      <c r="A55" s="16" t="s">
        <v>63</v>
      </c>
      <c r="B55" s="17">
        <v>102000</v>
      </c>
      <c r="C55" s="17">
        <v>60000</v>
      </c>
      <c r="D55" s="18">
        <f t="shared" si="20"/>
        <v>42000</v>
      </c>
      <c r="E55" s="17">
        <f t="shared" si="19"/>
        <v>42000</v>
      </c>
      <c r="F55" s="11"/>
      <c r="G55" s="27"/>
      <c r="H55" s="27"/>
      <c r="I55" s="28"/>
      <c r="J55" s="10">
        <f t="shared" si="4"/>
        <v>0</v>
      </c>
      <c r="K55" s="25">
        <f>+E55-J55-F55</f>
        <v>42000</v>
      </c>
      <c r="L55" s="14">
        <f t="shared" si="2"/>
        <v>0</v>
      </c>
    </row>
    <row r="56" spans="1:12" ht="34.5" customHeight="1">
      <c r="A56" s="16" t="s">
        <v>64</v>
      </c>
      <c r="B56" s="17">
        <v>197943.9</v>
      </c>
      <c r="C56" s="17">
        <v>170789.65000000002</v>
      </c>
      <c r="D56" s="18">
        <f>+B56-C56</f>
        <v>27154.249999999971</v>
      </c>
      <c r="E56" s="17">
        <f t="shared" si="19"/>
        <v>27154.249999999971</v>
      </c>
      <c r="F56" s="11"/>
      <c r="G56" s="27"/>
      <c r="H56" s="27"/>
      <c r="I56" s="28"/>
      <c r="J56" s="10">
        <f t="shared" si="4"/>
        <v>0</v>
      </c>
      <c r="K56" s="25">
        <f>+E56-J56-F56</f>
        <v>27154.249999999971</v>
      </c>
      <c r="L56" s="14">
        <f t="shared" si="2"/>
        <v>0</v>
      </c>
    </row>
    <row r="57" spans="1:12" ht="34.5" customHeight="1">
      <c r="A57" s="9" t="s">
        <v>65</v>
      </c>
      <c r="B57" s="10">
        <f>+B58</f>
        <v>0</v>
      </c>
      <c r="C57" s="10"/>
      <c r="D57" s="10">
        <f>+B57</f>
        <v>0</v>
      </c>
      <c r="E57" s="10">
        <f>+C57</f>
        <v>0</v>
      </c>
      <c r="F57" s="11"/>
      <c r="G57" s="27"/>
      <c r="H57" s="27"/>
      <c r="I57" s="28"/>
      <c r="J57" s="10">
        <f t="shared" si="4"/>
        <v>0</v>
      </c>
      <c r="K57" s="25">
        <f t="shared" ref="K57:K60" si="21">+E57-J57-F57</f>
        <v>0</v>
      </c>
      <c r="L57" s="14"/>
    </row>
    <row r="58" spans="1:12" ht="34.5" customHeight="1" thickBot="1">
      <c r="A58" s="9" t="s">
        <v>66</v>
      </c>
      <c r="B58" s="10">
        <f>+B59</f>
        <v>0</v>
      </c>
      <c r="C58" s="10"/>
      <c r="D58" s="10">
        <f t="shared" ref="D58:E59" si="22">+D59</f>
        <v>0</v>
      </c>
      <c r="E58" s="10">
        <f t="shared" si="22"/>
        <v>0</v>
      </c>
      <c r="F58" s="34"/>
      <c r="G58" s="10"/>
      <c r="H58" s="10"/>
      <c r="I58" s="10"/>
      <c r="J58" s="10">
        <f t="shared" si="4"/>
        <v>0</v>
      </c>
      <c r="K58" s="13">
        <f t="shared" si="21"/>
        <v>0</v>
      </c>
      <c r="L58" s="14"/>
    </row>
    <row r="59" spans="1:12" s="1" customFormat="1" ht="15" customHeight="1" thickBot="1">
      <c r="A59" s="9" t="s">
        <v>67</v>
      </c>
      <c r="B59" s="10">
        <f>+B60</f>
        <v>0</v>
      </c>
      <c r="C59" s="10"/>
      <c r="D59" s="10">
        <f t="shared" si="22"/>
        <v>0</v>
      </c>
      <c r="E59" s="10">
        <f t="shared" si="22"/>
        <v>0</v>
      </c>
      <c r="F59" s="35">
        <f>+F55+F47+F29+F22+F12</f>
        <v>0</v>
      </c>
      <c r="G59" s="10"/>
      <c r="H59" s="10"/>
      <c r="I59" s="10"/>
      <c r="J59" s="10"/>
      <c r="K59" s="25">
        <f t="shared" si="21"/>
        <v>0</v>
      </c>
      <c r="L59" s="14"/>
    </row>
    <row r="60" spans="1:12" s="1" customFormat="1" ht="25.5" customHeight="1">
      <c r="A60" s="36" t="s">
        <v>68</v>
      </c>
      <c r="B60" s="17">
        <v>0</v>
      </c>
      <c r="C60" s="17"/>
      <c r="D60" s="17">
        <f>+B60-C60</f>
        <v>0</v>
      </c>
      <c r="E60" s="17"/>
      <c r="F60" s="37"/>
      <c r="G60" s="10"/>
      <c r="H60" s="10"/>
      <c r="I60" s="10"/>
      <c r="J60" s="10"/>
      <c r="K60" s="25">
        <f t="shared" si="21"/>
        <v>0</v>
      </c>
      <c r="L60" s="14"/>
    </row>
    <row r="61" spans="1:12" s="1" customFormat="1" ht="18.75" customHeight="1">
      <c r="A61" s="38" t="s">
        <v>69</v>
      </c>
      <c r="B61" s="39">
        <f>+B10+B50+B57</f>
        <v>43665051</v>
      </c>
      <c r="C61" s="39">
        <f>+C10+C50+C57</f>
        <v>43366823.779999994</v>
      </c>
      <c r="D61" s="39">
        <f>+D10+D50+D57</f>
        <v>298227.21999999997</v>
      </c>
      <c r="E61" s="39">
        <f>+E10+E50+E57</f>
        <v>298227.21999999997</v>
      </c>
      <c r="F61" s="39"/>
      <c r="G61" s="39">
        <f>+G55+G47+G10</f>
        <v>0</v>
      </c>
      <c r="H61" s="39">
        <f>+H55+H47+H10</f>
        <v>192030</v>
      </c>
      <c r="I61" s="39">
        <f>+I55+I47+I10</f>
        <v>0</v>
      </c>
      <c r="J61" s="39">
        <f>+I61+H61+G61</f>
        <v>192030</v>
      </c>
      <c r="K61" s="39">
        <f>+D61-F61-J61</f>
        <v>106197.21999999997</v>
      </c>
      <c r="L61" s="40">
        <f>+J61/E61</f>
        <v>0.64390500639076476</v>
      </c>
    </row>
    <row r="62" spans="1:12" s="1" customFormat="1" ht="25.5" customHeight="1">
      <c r="A62" s="41"/>
      <c r="B62" s="42"/>
      <c r="C62" s="42"/>
      <c r="D62" s="42"/>
      <c r="E62" s="42"/>
      <c r="F62" s="3"/>
      <c r="G62" s="43"/>
      <c r="H62" s="43"/>
      <c r="I62" s="43"/>
      <c r="J62" s="43"/>
      <c r="K62" s="43"/>
      <c r="L62" s="43"/>
    </row>
    <row r="63" spans="1:12" s="1" customFormat="1" ht="20.25" customHeight="1">
      <c r="A63" s="44" t="s">
        <v>70</v>
      </c>
      <c r="B63" s="2"/>
      <c r="C63" s="2"/>
      <c r="D63" s="2"/>
      <c r="E63" s="37"/>
      <c r="F63" s="37"/>
      <c r="G63" s="37"/>
      <c r="H63" s="2"/>
      <c r="I63" s="2"/>
      <c r="J63" s="2"/>
      <c r="L63" s="45"/>
    </row>
    <row r="64" spans="1:12" s="1" customFormat="1" ht="18" customHeight="1">
      <c r="A64" s="44" t="s">
        <v>71</v>
      </c>
      <c r="B64" s="2"/>
      <c r="C64" s="2"/>
      <c r="D64" s="2"/>
      <c r="H64" s="2"/>
      <c r="I64" s="2"/>
      <c r="J64" s="2"/>
      <c r="L64" s="45"/>
    </row>
    <row r="65" spans="1:15" s="1" customFormat="1" ht="0.75" customHeight="1">
      <c r="A65" s="46"/>
      <c r="B65" s="47"/>
      <c r="C65" s="48"/>
      <c r="D65" s="48"/>
      <c r="E65" s="49"/>
      <c r="F65" s="49"/>
      <c r="G65" s="48"/>
      <c r="H65" s="50"/>
      <c r="I65" s="2"/>
      <c r="J65" s="2"/>
      <c r="L65" s="45"/>
    </row>
    <row r="66" spans="1:15" s="1" customFormat="1" ht="38.25">
      <c r="A66" s="51" t="s">
        <v>72</v>
      </c>
      <c r="B66" s="52" t="s">
        <v>73</v>
      </c>
      <c r="C66" s="53" t="s">
        <v>74</v>
      </c>
      <c r="D66" s="53" t="s">
        <v>75</v>
      </c>
      <c r="E66" s="54" t="s">
        <v>76</v>
      </c>
      <c r="F66" s="54"/>
      <c r="G66" s="52" t="s">
        <v>77</v>
      </c>
      <c r="H66" s="52" t="s">
        <v>78</v>
      </c>
      <c r="I66" s="2"/>
      <c r="J66" s="2"/>
      <c r="K66" s="55"/>
      <c r="L66" s="45"/>
    </row>
    <row r="67" spans="1:15" s="1" customFormat="1" ht="24" customHeight="1">
      <c r="A67" s="56" t="s">
        <v>79</v>
      </c>
      <c r="B67" s="57">
        <v>43665051</v>
      </c>
      <c r="C67" s="57">
        <f>+C61</f>
        <v>43366823.779999994</v>
      </c>
      <c r="D67" s="57">
        <f>+J61</f>
        <v>192030</v>
      </c>
      <c r="E67" s="57">
        <f>+C67+D67</f>
        <v>43558853.779999994</v>
      </c>
      <c r="F67" s="57"/>
      <c r="G67" s="58">
        <f>+E67/B67</f>
        <v>0.99756791260818622</v>
      </c>
      <c r="H67" s="57">
        <f>+B67-E67</f>
        <v>106197.22000000626</v>
      </c>
      <c r="I67" s="2"/>
      <c r="J67" s="2"/>
      <c r="K67" s="45"/>
      <c r="L67" s="45"/>
    </row>
    <row r="68" spans="1:15" s="1" customFormat="1">
      <c r="B68" s="2"/>
      <c r="C68" s="2"/>
      <c r="D68" s="2"/>
      <c r="G68" s="2"/>
      <c r="H68" s="2"/>
      <c r="I68" s="2"/>
      <c r="J68" s="2"/>
    </row>
    <row r="69" spans="1:15" s="1" customFormat="1">
      <c r="B69" s="2"/>
      <c r="C69" s="2"/>
      <c r="D69" s="2"/>
      <c r="E69" s="2"/>
      <c r="G69" s="2"/>
      <c r="H69" s="2"/>
      <c r="I69" s="2"/>
      <c r="J69" s="2"/>
    </row>
    <row r="70" spans="1:15" s="1" customFormat="1" ht="12" customHeight="1">
      <c r="B70" s="2"/>
      <c r="C70" s="2"/>
      <c r="D70" s="2"/>
      <c r="E70" s="2"/>
      <c r="G70" s="2"/>
      <c r="H70" s="2"/>
      <c r="I70" s="2"/>
      <c r="J70" s="2"/>
    </row>
    <row r="71" spans="1:15" s="1" customFormat="1" ht="12" customHeight="1">
      <c r="B71" s="2"/>
      <c r="C71" s="2"/>
      <c r="D71" s="2"/>
      <c r="E71" s="2"/>
      <c r="G71" s="2"/>
      <c r="H71" s="2"/>
      <c r="I71" s="2"/>
      <c r="J71" s="2"/>
    </row>
    <row r="72" spans="1:15" s="1" customFormat="1" ht="12" customHeight="1">
      <c r="B72" s="2"/>
      <c r="C72" s="2"/>
      <c r="D72" s="2"/>
      <c r="E72" s="2"/>
      <c r="G72" s="2"/>
      <c r="H72" s="2"/>
      <c r="I72" s="2"/>
      <c r="J72" s="2"/>
    </row>
    <row r="73" spans="1:15" s="1" customFormat="1" ht="12" customHeight="1">
      <c r="B73" s="2"/>
      <c r="C73" s="2"/>
      <c r="D73" s="2"/>
      <c r="E73" s="2"/>
      <c r="G73" s="2"/>
      <c r="H73" s="59"/>
      <c r="I73" s="2"/>
      <c r="J73" s="2"/>
    </row>
    <row r="74" spans="1:15" s="1" customFormat="1">
      <c r="B74" s="2"/>
      <c r="C74" s="2"/>
      <c r="D74" s="2"/>
      <c r="E74" s="2"/>
      <c r="G74" s="2"/>
      <c r="H74" s="2"/>
      <c r="I74" s="2"/>
      <c r="J74" s="2"/>
    </row>
    <row r="75" spans="1:15" s="1" customFormat="1">
      <c r="B75" s="2"/>
      <c r="C75" s="60"/>
      <c r="D75" s="2"/>
      <c r="E75" s="45"/>
      <c r="F75" s="45"/>
      <c r="G75" s="2"/>
      <c r="H75" s="61"/>
      <c r="I75" s="2"/>
      <c r="J75" s="2"/>
    </row>
    <row r="76" spans="1:15" s="1" customFormat="1" ht="18">
      <c r="A76" s="85" t="s">
        <v>80</v>
      </c>
      <c r="B76" s="85"/>
      <c r="C76" s="85"/>
      <c r="D76" s="85"/>
      <c r="E76" s="86" t="s">
        <v>81</v>
      </c>
      <c r="F76" s="86"/>
      <c r="G76" s="86"/>
      <c r="H76" s="86"/>
      <c r="I76" s="86"/>
      <c r="J76" s="86"/>
      <c r="K76" s="86"/>
      <c r="L76" s="86"/>
      <c r="M76" s="86"/>
      <c r="N76" s="62"/>
      <c r="O76" s="62"/>
    </row>
    <row r="77" spans="1:15" s="1" customFormat="1" ht="12.75" customHeight="1">
      <c r="A77" s="63"/>
      <c r="B77" s="64"/>
      <c r="C77" s="64"/>
      <c r="D77" s="63"/>
      <c r="E77" s="65"/>
      <c r="F77" s="65"/>
      <c r="G77" s="65"/>
      <c r="H77" s="66"/>
      <c r="I77" s="63"/>
      <c r="J77" s="63"/>
      <c r="K77" s="67"/>
      <c r="L77" s="63"/>
      <c r="M77" s="63"/>
    </row>
    <row r="78" spans="1:15" s="1" customFormat="1" ht="17.25" customHeight="1">
      <c r="A78" s="72" t="s">
        <v>82</v>
      </c>
      <c r="B78" s="72"/>
      <c r="C78" s="72"/>
      <c r="D78" s="72"/>
      <c r="E78" s="73" t="s">
        <v>83</v>
      </c>
      <c r="F78" s="73"/>
      <c r="G78" s="73"/>
      <c r="H78" s="73"/>
      <c r="I78" s="73"/>
      <c r="J78" s="73"/>
      <c r="K78" s="73"/>
      <c r="L78" s="73"/>
      <c r="M78" s="73"/>
    </row>
    <row r="79" spans="1:15" s="1" customFormat="1" ht="18">
      <c r="A79" s="74"/>
      <c r="B79" s="74"/>
      <c r="C79" s="74"/>
      <c r="D79" s="74"/>
      <c r="E79" s="75"/>
      <c r="F79" s="75"/>
      <c r="G79" s="75"/>
      <c r="H79" s="75"/>
      <c r="I79" s="75"/>
      <c r="J79" s="75"/>
      <c r="K79" s="75"/>
      <c r="L79" s="75"/>
      <c r="M79" s="63"/>
    </row>
    <row r="80" spans="1:15" s="1" customFormat="1" ht="69.75" customHeight="1">
      <c r="B80" s="2"/>
      <c r="C80" s="2"/>
      <c r="D80" s="2"/>
      <c r="G80" s="2"/>
      <c r="H80" s="2"/>
      <c r="I80" s="2"/>
      <c r="J80" s="2"/>
    </row>
    <row r="81" spans="2:10" s="1" customFormat="1">
      <c r="B81" s="2"/>
      <c r="C81" s="2"/>
      <c r="D81" s="2"/>
      <c r="G81" s="2"/>
      <c r="H81" s="2"/>
      <c r="I81" s="2"/>
      <c r="J81" s="2"/>
    </row>
    <row r="82" spans="2:10" s="1" customFormat="1">
      <c r="B82" s="2"/>
      <c r="C82" s="2"/>
      <c r="D82" s="2"/>
      <c r="G82" s="2"/>
      <c r="H82" s="2"/>
      <c r="I82" s="2"/>
      <c r="J82" s="2"/>
    </row>
    <row r="83" spans="2:10" s="1" customFormat="1">
      <c r="B83" s="2"/>
      <c r="C83" s="2"/>
      <c r="D83" s="2"/>
      <c r="G83" s="2"/>
      <c r="H83" s="2"/>
      <c r="I83" s="2"/>
      <c r="J83" s="2"/>
    </row>
    <row r="84" spans="2:10" s="1" customFormat="1">
      <c r="B84" s="2"/>
      <c r="C84" s="2"/>
      <c r="D84" s="2"/>
      <c r="G84" s="2"/>
      <c r="H84" s="2"/>
      <c r="I84" s="2"/>
      <c r="J84" s="2"/>
    </row>
    <row r="85" spans="2:10" s="1" customFormat="1">
      <c r="B85" s="2"/>
      <c r="C85" s="2"/>
      <c r="D85" s="2"/>
      <c r="G85" s="2"/>
      <c r="H85" s="2"/>
      <c r="I85" s="2"/>
      <c r="J85" s="2"/>
    </row>
    <row r="86" spans="2:10" s="1" customFormat="1">
      <c r="B86" s="2"/>
      <c r="C86" s="2"/>
      <c r="D86" s="2"/>
      <c r="G86" s="2"/>
      <c r="H86" s="2"/>
      <c r="I86" s="2"/>
      <c r="J86" s="2"/>
    </row>
    <row r="87" spans="2:10" s="1" customFormat="1">
      <c r="B87" s="2"/>
      <c r="C87" s="2"/>
      <c r="D87" s="2"/>
      <c r="G87" s="2"/>
      <c r="H87" s="2"/>
      <c r="I87" s="2"/>
      <c r="J87" s="2"/>
    </row>
    <row r="88" spans="2:10" s="1" customFormat="1">
      <c r="B88" s="2"/>
      <c r="C88" s="2"/>
      <c r="D88" s="2"/>
      <c r="G88" s="2"/>
      <c r="H88" s="2"/>
      <c r="I88" s="2"/>
      <c r="J88" s="2"/>
    </row>
    <row r="89" spans="2:10" s="1" customFormat="1">
      <c r="B89" s="2"/>
      <c r="C89" s="2"/>
      <c r="D89" s="2"/>
      <c r="G89" s="2"/>
      <c r="H89" s="2"/>
      <c r="I89" s="2"/>
      <c r="J89" s="2"/>
    </row>
    <row r="90" spans="2:10" s="1" customFormat="1">
      <c r="B90" s="2"/>
      <c r="C90" s="2"/>
      <c r="D90" s="2"/>
      <c r="G90" s="2"/>
      <c r="H90" s="2"/>
      <c r="I90" s="2"/>
      <c r="J90" s="2"/>
    </row>
    <row r="91" spans="2:10" s="1" customFormat="1">
      <c r="B91" s="2"/>
      <c r="C91" s="2"/>
      <c r="D91" s="2"/>
      <c r="G91" s="2"/>
      <c r="H91" s="2"/>
      <c r="I91" s="2"/>
      <c r="J91" s="2"/>
    </row>
    <row r="92" spans="2:10" s="1" customFormat="1">
      <c r="B92" s="2"/>
      <c r="C92" s="2"/>
      <c r="D92" s="2"/>
      <c r="G92" s="2"/>
      <c r="H92" s="2"/>
      <c r="I92" s="2"/>
      <c r="J92" s="2"/>
    </row>
    <row r="93" spans="2:10" s="1" customFormat="1">
      <c r="B93" s="2"/>
      <c r="C93" s="2"/>
      <c r="D93" s="2"/>
      <c r="G93" s="2"/>
      <c r="H93" s="2"/>
      <c r="I93" s="2"/>
      <c r="J93" s="2"/>
    </row>
    <row r="94" spans="2:10" s="1" customFormat="1">
      <c r="B94" s="2"/>
      <c r="C94" s="2"/>
      <c r="D94" s="2"/>
      <c r="G94" s="2"/>
      <c r="H94" s="2"/>
      <c r="I94" s="2"/>
      <c r="J94" s="2"/>
    </row>
    <row r="95" spans="2:10" s="1" customFormat="1">
      <c r="B95" s="2"/>
      <c r="C95" s="2"/>
      <c r="D95" s="2"/>
      <c r="G95" s="2"/>
      <c r="H95" s="2"/>
      <c r="I95" s="2"/>
      <c r="J95" s="2"/>
    </row>
    <row r="96" spans="2:10" s="1" customFormat="1">
      <c r="B96" s="2"/>
      <c r="C96" s="2"/>
      <c r="D96" s="2"/>
      <c r="G96" s="2"/>
      <c r="H96" s="2"/>
      <c r="I96" s="2"/>
      <c r="J96" s="2"/>
    </row>
    <row r="97" spans="2:10" s="1" customFormat="1">
      <c r="B97" s="2"/>
      <c r="C97" s="2"/>
      <c r="D97" s="2"/>
      <c r="G97" s="2"/>
      <c r="H97" s="2"/>
      <c r="I97" s="2"/>
      <c r="J97" s="2"/>
    </row>
    <row r="98" spans="2:10" s="1" customFormat="1">
      <c r="B98" s="2"/>
      <c r="C98" s="2"/>
      <c r="D98" s="2"/>
      <c r="G98" s="2"/>
      <c r="H98" s="2"/>
      <c r="I98" s="2"/>
      <c r="J98" s="2"/>
    </row>
    <row r="99" spans="2:10" s="1" customFormat="1">
      <c r="B99" s="2"/>
      <c r="C99" s="2"/>
      <c r="D99" s="2"/>
      <c r="G99" s="2"/>
      <c r="H99" s="2"/>
      <c r="I99" s="2"/>
      <c r="J99" s="2"/>
    </row>
    <row r="100" spans="2:10" s="1" customFormat="1">
      <c r="B100" s="2"/>
      <c r="C100" s="2"/>
      <c r="D100" s="2"/>
      <c r="G100" s="2"/>
      <c r="H100" s="2"/>
      <c r="I100" s="2"/>
      <c r="J100" s="2"/>
    </row>
    <row r="101" spans="2:10" s="1" customFormat="1">
      <c r="B101" s="2"/>
      <c r="C101" s="2"/>
      <c r="D101" s="2"/>
      <c r="G101" s="2"/>
      <c r="H101" s="2"/>
      <c r="I101" s="2"/>
      <c r="J101" s="2"/>
    </row>
    <row r="102" spans="2:10" s="1" customFormat="1">
      <c r="B102" s="2"/>
      <c r="C102" s="2"/>
      <c r="D102" s="2"/>
      <c r="G102" s="2"/>
      <c r="H102" s="2"/>
      <c r="I102" s="2"/>
      <c r="J102" s="2"/>
    </row>
    <row r="103" spans="2:10" s="1" customFormat="1">
      <c r="B103" s="2"/>
      <c r="C103" s="2"/>
      <c r="D103" s="2"/>
      <c r="G103" s="2"/>
      <c r="H103" s="2"/>
      <c r="I103" s="2"/>
      <c r="J103" s="2"/>
    </row>
    <row r="104" spans="2:10" s="1" customFormat="1">
      <c r="B104" s="2"/>
      <c r="C104" s="2"/>
      <c r="D104" s="2"/>
      <c r="G104" s="2"/>
      <c r="H104" s="2"/>
      <c r="I104" s="2"/>
      <c r="J104" s="2"/>
    </row>
    <row r="105" spans="2:10" s="1" customFormat="1">
      <c r="B105" s="2"/>
      <c r="C105" s="2"/>
      <c r="D105" s="2"/>
      <c r="G105" s="2"/>
      <c r="H105" s="2"/>
      <c r="I105" s="2"/>
      <c r="J105" s="2"/>
    </row>
    <row r="106" spans="2:10" s="1" customFormat="1">
      <c r="B106" s="2"/>
      <c r="C106" s="2"/>
      <c r="D106" s="2"/>
      <c r="G106" s="2"/>
      <c r="H106" s="2"/>
      <c r="I106" s="2"/>
      <c r="J106" s="2"/>
    </row>
    <row r="107" spans="2:10" s="1" customFormat="1">
      <c r="B107" s="2"/>
      <c r="C107" s="2"/>
      <c r="D107" s="2"/>
      <c r="G107" s="2"/>
      <c r="H107" s="2"/>
      <c r="I107" s="2"/>
      <c r="J107" s="2"/>
    </row>
    <row r="108" spans="2:10" s="1" customFormat="1">
      <c r="B108" s="2"/>
      <c r="C108" s="2"/>
      <c r="D108" s="2"/>
      <c r="G108" s="2"/>
      <c r="H108" s="2"/>
      <c r="I108" s="2"/>
      <c r="J108" s="2"/>
    </row>
    <row r="109" spans="2:10" s="1" customFormat="1">
      <c r="B109" s="2"/>
      <c r="C109" s="2"/>
      <c r="D109" s="2"/>
      <c r="G109" s="2"/>
      <c r="H109" s="2"/>
      <c r="I109" s="2"/>
      <c r="J109" s="2"/>
    </row>
    <row r="110" spans="2:10" s="1" customFormat="1" ht="13.5">
      <c r="B110" s="2"/>
      <c r="C110" s="2"/>
      <c r="D110" s="2"/>
      <c r="G110" s="2"/>
      <c r="H110" s="2"/>
      <c r="I110" s="2"/>
      <c r="J110" s="2"/>
    </row>
    <row r="111" spans="2:10" s="1" customFormat="1" ht="13.5">
      <c r="B111" s="2"/>
      <c r="C111" s="2"/>
      <c r="D111" s="2"/>
      <c r="G111" s="2"/>
      <c r="H111" s="2"/>
      <c r="I111" s="2"/>
      <c r="J111" s="2"/>
    </row>
    <row r="112" spans="2:10" s="1" customFormat="1" ht="13.5">
      <c r="B112" s="2"/>
      <c r="C112" s="2"/>
      <c r="D112" s="2"/>
      <c r="G112" s="2"/>
      <c r="H112" s="2"/>
      <c r="I112" s="2"/>
      <c r="J112" s="2"/>
    </row>
    <row r="113" spans="2:10" s="1" customFormat="1" ht="13.5">
      <c r="B113" s="2"/>
      <c r="C113" s="2"/>
      <c r="D113" s="2"/>
      <c r="G113" s="2"/>
      <c r="H113" s="2"/>
      <c r="I113" s="2"/>
      <c r="J113" s="2"/>
    </row>
    <row r="114" spans="2:10" s="1" customFormat="1" ht="13.5">
      <c r="B114" s="2"/>
      <c r="C114" s="2"/>
      <c r="D114" s="2"/>
      <c r="G114" s="2"/>
      <c r="H114" s="2"/>
      <c r="I114" s="2"/>
      <c r="J114" s="2"/>
    </row>
    <row r="115" spans="2:10" s="1" customFormat="1" ht="13.5">
      <c r="B115" s="2"/>
      <c r="C115" s="2"/>
      <c r="D115" s="2"/>
      <c r="G115" s="2"/>
      <c r="H115" s="2"/>
      <c r="I115" s="2"/>
      <c r="J115" s="2"/>
    </row>
    <row r="116" spans="2:10" s="1" customFormat="1" ht="13.5">
      <c r="B116" s="2"/>
      <c r="C116" s="2"/>
      <c r="D116" s="2"/>
      <c r="G116" s="2"/>
      <c r="H116" s="2"/>
      <c r="I116" s="2"/>
      <c r="J116" s="2"/>
    </row>
    <row r="117" spans="2:10" s="1" customFormat="1" ht="13.5">
      <c r="B117" s="2"/>
      <c r="C117" s="2"/>
      <c r="D117" s="2"/>
      <c r="G117" s="2"/>
      <c r="H117" s="2"/>
      <c r="I117" s="2"/>
      <c r="J117" s="2"/>
    </row>
  </sheetData>
  <mergeCells count="12">
    <mergeCell ref="A76:D76"/>
    <mergeCell ref="E76:M76"/>
    <mergeCell ref="A2:L2"/>
    <mergeCell ref="A3:L3"/>
    <mergeCell ref="A4:L5"/>
    <mergeCell ref="A6:L7"/>
    <mergeCell ref="A8:L8"/>
    <mergeCell ref="A78:D78"/>
    <mergeCell ref="E78:M78"/>
    <mergeCell ref="A79:D79"/>
    <mergeCell ref="E79:H79"/>
    <mergeCell ref="I79:L7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Portada</vt:lpstr>
      <vt:lpstr>Ejecución presupuestaria 2025</vt:lpstr>
      <vt:lpstr>Portada!_Toc310927185</vt:lpstr>
      <vt:lpstr>'Ejecución presupuestaria 2025'!Print_Area</vt:lpstr>
      <vt:lpstr>'Ejecución presupuestaria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Sterling</dc:creator>
  <cp:lastModifiedBy>Rosanna Hidalgo B</cp:lastModifiedBy>
  <dcterms:created xsi:type="dcterms:W3CDTF">2025-04-04T16:11:11Z</dcterms:created>
  <dcterms:modified xsi:type="dcterms:W3CDTF">2025-04-04T17:57:23Z</dcterms:modified>
</cp:coreProperties>
</file>